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35" windowHeight="11250"/>
  </bookViews>
  <sheets>
    <sheet name="СОШ 20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'СОШ 20'!$A$1:$G$184</definedName>
  </definedNames>
  <calcPr calcId="125725"/>
</workbook>
</file>

<file path=xl/calcChain.xml><?xml version="1.0" encoding="utf-8"?>
<calcChain xmlns="http://schemas.openxmlformats.org/spreadsheetml/2006/main">
  <c r="A184" i="1"/>
  <c r="F181"/>
  <c r="A181"/>
  <c r="G177"/>
  <c r="E177"/>
  <c r="G176"/>
  <c r="E176"/>
  <c r="G175"/>
  <c r="E175"/>
  <c r="G174"/>
  <c r="E174"/>
  <c r="G173"/>
  <c r="E173"/>
  <c r="G172"/>
  <c r="E172" s="1"/>
  <c r="G171"/>
  <c r="E171"/>
  <c r="G170"/>
  <c r="E170"/>
  <c r="G169"/>
  <c r="E169"/>
  <c r="G168"/>
  <c r="E168"/>
  <c r="G167"/>
  <c r="E167"/>
  <c r="G166"/>
  <c r="E166"/>
  <c r="G165"/>
  <c r="E165"/>
  <c r="G164"/>
  <c r="E164"/>
  <c r="G163"/>
  <c r="E163"/>
  <c r="G162"/>
  <c r="E162"/>
  <c r="G161"/>
  <c r="E161"/>
  <c r="G160"/>
  <c r="E160"/>
  <c r="G159"/>
  <c r="E159"/>
  <c r="G158"/>
  <c r="E158"/>
  <c r="G157"/>
  <c r="E157"/>
  <c r="G156"/>
  <c r="E156"/>
  <c r="G155"/>
  <c r="E155"/>
  <c r="G154"/>
  <c r="E154"/>
  <c r="G153"/>
  <c r="E153"/>
  <c r="G152"/>
  <c r="E152"/>
  <c r="G151"/>
  <c r="E151"/>
  <c r="G150"/>
  <c r="E150"/>
  <c r="G149"/>
  <c r="E149"/>
  <c r="G148"/>
  <c r="E148"/>
  <c r="G147"/>
  <c r="E147"/>
  <c r="G146"/>
  <c r="E146"/>
  <c r="G145"/>
  <c r="E145"/>
  <c r="G144"/>
  <c r="E144"/>
  <c r="G143"/>
  <c r="E143"/>
  <c r="G142"/>
  <c r="E142"/>
  <c r="G141"/>
  <c r="E141"/>
  <c r="G140"/>
  <c r="E140"/>
  <c r="G139"/>
  <c r="E139"/>
  <c r="G138"/>
  <c r="E138"/>
  <c r="G137"/>
  <c r="E137"/>
  <c r="G136"/>
  <c r="E136"/>
  <c r="G135"/>
  <c r="E135"/>
  <c r="G134"/>
  <c r="E134"/>
  <c r="G133"/>
  <c r="E133"/>
  <c r="G132"/>
  <c r="E132"/>
  <c r="G131"/>
  <c r="E131"/>
  <c r="G130"/>
  <c r="E130"/>
  <c r="G129"/>
  <c r="E129"/>
  <c r="G128"/>
  <c r="E128"/>
  <c r="G127"/>
  <c r="E127"/>
  <c r="G126"/>
  <c r="E126"/>
  <c r="G125"/>
  <c r="E125"/>
  <c r="G124"/>
  <c r="E124"/>
  <c r="H92"/>
  <c r="H58"/>
  <c r="H57"/>
  <c r="H55"/>
  <c r="H54"/>
  <c r="H51"/>
  <c r="H49"/>
  <c r="H47"/>
  <c r="D27"/>
  <c r="D22"/>
  <c r="G18"/>
  <c r="A18"/>
  <c r="G15"/>
  <c r="F9"/>
</calcChain>
</file>

<file path=xl/sharedStrings.xml><?xml version="1.0" encoding="utf-8"?>
<sst xmlns="http://schemas.openxmlformats.org/spreadsheetml/2006/main" count="190" uniqueCount="151">
  <si>
    <t>Приложение № 1</t>
  </si>
  <si>
    <t>к Порядку составления и утверждения плана финансово-хозяйственной деятельности муниципальных бюджетных и автономных учреждений города Королёва Московской области</t>
  </si>
  <si>
    <t>УТВЕРЖДАЮ</t>
  </si>
  <si>
    <t xml:space="preserve">Председатель Городского комитета образования </t>
  </si>
  <si>
    <t>(наименование должности лица, утверждающего документ)</t>
  </si>
  <si>
    <t>О.В. Патрикеева</t>
  </si>
  <si>
    <t>(подпись)</t>
  </si>
  <si>
    <t>(расшифровка подписи)</t>
  </si>
  <si>
    <t>План финансово - хозяйственной деятельности</t>
  </si>
  <si>
    <t xml:space="preserve">на 2013  год </t>
  </si>
  <si>
    <t>КОДЫ</t>
  </si>
  <si>
    <t>Форма по КФД</t>
  </si>
  <si>
    <t>Дата</t>
  </si>
  <si>
    <t>по ОКПО</t>
  </si>
  <si>
    <t>ИНН / КПП</t>
  </si>
  <si>
    <t>Единица измерения: руб.</t>
  </si>
  <si>
    <t>по ОКЕИ</t>
  </si>
  <si>
    <t>Наименование органа, осуществляющего функции и полномочия учредителя</t>
  </si>
  <si>
    <t>Городской комитет образования Администрации г.Королева Московской области</t>
  </si>
  <si>
    <t xml:space="preserve">Адрес фактического местонахождения учреждения </t>
  </si>
  <si>
    <t xml:space="preserve">I.  Сведения о деятельности муниципального бюджетного и автономного учреждения </t>
  </si>
  <si>
    <t>1.1. Цели деятельности бюджетного и автономного учреждения:</t>
  </si>
  <si>
    <t xml:space="preserve"> - формирование общей культуры личности обучающихся на основе усвоения обязательного минимума содержания общеобразовательных программ;
- адаптация обучающихся к жизни в обществе;
- создание основы для осознанного выбора и последующего освоения профессиональных образовательных программ;
- воспитание трудолюбия, уважения к правам и свободам человека, милосердия, любви к окружающей природе, Родине, семье
</t>
  </si>
  <si>
    <t>1.2. Виды деятельности бюджетного и автономного учреждения:</t>
  </si>
  <si>
    <t>оказание образовательных услуг в пределах, установленных лицензией на осуществление образовательной деятельности</t>
  </si>
  <si>
    <t>1.3. Перечень услуг (работ), осуществляемых на платной основе:</t>
  </si>
  <si>
    <t xml:space="preserve">1.3.1 Занятия по адаптации детей к условиям школьной жизни </t>
  </si>
  <si>
    <t>1.3.2. Обучение в различных, в том числе спортивных, секциях, группах оздоровительной направленности</t>
  </si>
  <si>
    <t>II. Показатели финансового состояния учреждения</t>
  </si>
  <si>
    <t>Наименование показателя</t>
  </si>
  <si>
    <t>Сумма</t>
  </si>
  <si>
    <r>
      <t>I. Нефинансовые активы, всего</t>
    </r>
    <r>
      <rPr>
        <sz val="10"/>
        <rFont val="Times New Roman"/>
        <family val="1"/>
        <charset val="204"/>
      </rPr>
      <t>:</t>
    </r>
  </si>
  <si>
    <t>из них:</t>
  </si>
  <si>
    <t>1.1. Общая балансовая стоимость недвижимого муниципального имущества, всего</t>
  </si>
  <si>
    <t xml:space="preserve">       в том числе:</t>
  </si>
  <si>
    <t>1.1.1. Стоимость имущества, закрепленного собственником имущества за бюджетным и автономным учреждения на праве оперативного управления</t>
  </si>
  <si>
    <t>1.1.2. Стоимость имущества, приобретенного бюджетным и автономным учреждением за счет выделенных собственником имущества учреждения средств</t>
  </si>
  <si>
    <t>1.1.3. Стоимость имущества, приобретенного бюджетным и автономным учреждением за счет доходов, полученных от платной и иной приносящей доход деятельности</t>
  </si>
  <si>
    <t>1.1.4. Остаточная стоимость недвижимого муниципального имущества</t>
  </si>
  <si>
    <t>1.2. Общая балансовая стоимость движимого муниципального имущества, всего</t>
  </si>
  <si>
    <t>1.2.1. Общая балансовая стоимость особо ценного движимого имущества</t>
  </si>
  <si>
    <t>1.2.2. Остаточная стоимость особо ценного движимого имущества</t>
  </si>
  <si>
    <t>II. Финансовые активы, всего</t>
  </si>
  <si>
    <t>2.1. Дебиторская задолженность по доходам, полученным за счет средств бюджета города Королёва Московской области</t>
  </si>
  <si>
    <t>2.2. Дебиторская задолженность по выданным авансам, полученным за счет средств бюджета  города Королёва Московской области всего:</t>
  </si>
  <si>
    <t>2.2.1. по выданным авансам на услуги связи</t>
  </si>
  <si>
    <t>2.2.2. по выданным авансам на транспортные услуги</t>
  </si>
  <si>
    <t>2.2.3. по выданным авансам на коммунальные услуги</t>
  </si>
  <si>
    <t>2.2.4. по выданным авансам на услуги по содержанию имущества</t>
  </si>
  <si>
    <t>2.2.5. по выданным авансам на прочие услуги</t>
  </si>
  <si>
    <t>2.2.6. по выданным авансам на приобретение основных средств</t>
  </si>
  <si>
    <t>2.2.7. по выданным авансам на приобретение нематериальных активов</t>
  </si>
  <si>
    <t>2.2.8. по выданным авансам на приобретение непроизведенных активов</t>
  </si>
  <si>
    <t>2.2.9. по выданным авансам на приобретение материальных запасов</t>
  </si>
  <si>
    <t>2.2.10. по выданным авансам на прочие расходы</t>
  </si>
  <si>
    <t>2.3. Дебиторская задолженность по выданным авансам за счет доходов, полученных от платной и иной приносящей доход деятельности, всего:</t>
  </si>
  <si>
    <t>2.3.1. по выданным авансам на услуги связи</t>
  </si>
  <si>
    <t>2.3.2. по выданным авансам на транспортные услуги</t>
  </si>
  <si>
    <t>2.3.3. по выданным авансам на коммунальные услуги</t>
  </si>
  <si>
    <t>2.3.4. по выданным авансам на услуги по содержанию имущества</t>
  </si>
  <si>
    <t>2.3.5. по выданным авансам на прочие услуги</t>
  </si>
  <si>
    <t>2.3.6. по выданным авансам на приобретение основных средств</t>
  </si>
  <si>
    <t>2.3.7. по выданным авансам на приобретение нематериальных активов</t>
  </si>
  <si>
    <t>2.3.8. по выданным авансам на приобретение непроизведенных активов</t>
  </si>
  <si>
    <t>2.3.9. по выданным авансам на приобретение материальных запасов</t>
  </si>
  <si>
    <t>2.3.10. по выданным авансам на прочие расходы</t>
  </si>
  <si>
    <t>III. Обязательства, всего</t>
  </si>
  <si>
    <t>3.1. Просроченная кредиторская задолженность</t>
  </si>
  <si>
    <t>3.2. Кредиторская задолженность по расчетам с поставщиками и подрядчиками за счет средств бюджета города Королёва Московской области, всего:</t>
  </si>
  <si>
    <t xml:space="preserve">3.2.1.  по начислениям на выплаты по оплате труда </t>
  </si>
  <si>
    <t>3.2.2.  по оплате услуг связи</t>
  </si>
  <si>
    <t>3.2.3. по оплате транспортных услуг</t>
  </si>
  <si>
    <t>3.2.4. по оплате коммунальных услуг</t>
  </si>
  <si>
    <t>3.2.5. по оплате услуг по содержанию имущества</t>
  </si>
  <si>
    <t>3.2.6. по оплате прочих услуг</t>
  </si>
  <si>
    <t>3.2.7. по приобретению основных средств</t>
  </si>
  <si>
    <t>3.2.8. по приобретению нематериальных активов</t>
  </si>
  <si>
    <t>3.2.9. по приобретению непроизведенных активов</t>
  </si>
  <si>
    <t>3.2.10. по приобретению материальных запасов</t>
  </si>
  <si>
    <t>3.2.11. по оплате прочих расходов</t>
  </si>
  <si>
    <t>3.2.12. по платежам в бюджет</t>
  </si>
  <si>
    <t>3.2.13. по прочим расчетам с кредиторами</t>
  </si>
  <si>
    <t>3.3. Кредиторская задолженность по расчетам с поставщиками и подрядчиками за счет доходов, полученных от платной и иной приносящей доход деятельности, всего:</t>
  </si>
  <si>
    <t xml:space="preserve">3.3.1.  по начислениям на выплаты по оплате труда </t>
  </si>
  <si>
    <t>3.3.2.  по оплате услуг связи</t>
  </si>
  <si>
    <t>3.3.3. по оплате транспортных услуг</t>
  </si>
  <si>
    <t>3.3.4. по оплате коммунальных услуг</t>
  </si>
  <si>
    <t>3.3.5. по оплате услуг по содержанию имущества</t>
  </si>
  <si>
    <t>3.3.6. по оплате прочих услуг</t>
  </si>
  <si>
    <t>3.3.7. по приобретению основных средств</t>
  </si>
  <si>
    <t>3.3.8. по приобретению нематериальных активов</t>
  </si>
  <si>
    <t>3.3.9. по приобретению непроизведенных активов</t>
  </si>
  <si>
    <t>3.3.10. по приобретению материальных запасов</t>
  </si>
  <si>
    <t>3.3.11. по оплате прочих расходов</t>
  </si>
  <si>
    <t>3.3.12. по платежам в бюджет</t>
  </si>
  <si>
    <t>3.3.13. по прочим расчетам с кредиторами</t>
  </si>
  <si>
    <t>III. Показатели по поступлениям и выплатам учреждения</t>
  </si>
  <si>
    <t>Код по бюджетной классификации операции сектора государственного управления</t>
  </si>
  <si>
    <t>Всего</t>
  </si>
  <si>
    <t>в том числе</t>
  </si>
  <si>
    <t>операции по лицевым счетам, открытым в  Финансово-казначейском управлении Администрации г.Королёва Московской области</t>
  </si>
  <si>
    <t>операции по счетам, открытым в кредитных организациях в рублях</t>
  </si>
  <si>
    <t>Планируемый остаток средств на начало планируемого года</t>
  </si>
  <si>
    <t>Х</t>
  </si>
  <si>
    <t>Поступления, всего:</t>
  </si>
  <si>
    <t>в том числе:</t>
  </si>
  <si>
    <t>Субсидии на выполнение муниципального задания</t>
  </si>
  <si>
    <t>Субсидии на иные цели</t>
  </si>
  <si>
    <t>Бюджетные инвестиции</t>
  </si>
  <si>
    <t>Поступления от оказания бюджетным и автономным учреждением  услуг (выполнения работ), предоставление которых для физических и юридических лиц осуществляется на платной основе, всего</t>
  </si>
  <si>
    <t xml:space="preserve">Услуга по предоставлению дошкольного образования и воспитанию в дошкольных образовательных учреждениях </t>
  </si>
  <si>
    <t>Поступления от оказания платных дополнительных образовательных услуг</t>
  </si>
  <si>
    <t>Поступления от иной приносящей доход деятельности, всего:</t>
  </si>
  <si>
    <t>Поступления  по договорам пожертвований на ведение уставной деятельности</t>
  </si>
  <si>
    <t>Поступления от сотрудников дошкольных образовательных учреждений и интернатов в счет компенсации стоимости питания</t>
  </si>
  <si>
    <t>Поступления от сдачи в аренду имущества</t>
  </si>
  <si>
    <t>Поступления от дня благотворительного труда</t>
  </si>
  <si>
    <t>Поступления от продажи путевок в ДОЛ по здоровительной кампании</t>
  </si>
  <si>
    <t>Поступления от реализации ценных бумаг</t>
  </si>
  <si>
    <t>Планируемый остаток средств на конец планируемого года</t>
  </si>
  <si>
    <t>Выплаты, всего:</t>
  </si>
  <si>
    <t>Оплата труда и начисления на выплаты по оплате труда, всего</t>
  </si>
  <si>
    <t>Заработная плата</t>
  </si>
  <si>
    <t>Прочие выплаты</t>
  </si>
  <si>
    <t>Начисления на выплаты по оплате труда</t>
  </si>
  <si>
    <t>Оплата работ, услуг, всего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</si>
  <si>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</si>
  <si>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</si>
  <si>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</si>
  <si>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</si>
  <si>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</si>
  <si>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</si>
  <si>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организациям, всего</t>
  </si>
  <si>
    <t>Безвозмездные перечисления государственным и муниципальным организациям</t>
  </si>
  <si>
    <t>Социальное обеспечение, всего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</si>
  <si>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</si>
  <si>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</si>
  <si>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</si>
  <si>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 xml:space="preserve">Поступление нефинансовых активов, всего 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</si>
  <si>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</si>
  <si>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</si>
  <si>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непроизводственных активов</t>
  </si>
  <si>
    <t>Увеличение стоимости материальных запасов</t>
  </si>
  <si>
    <t>Поступление финансовых активов, всего</t>
  </si>
  <si>
    <t>Увеличение стоимости ценных бумаг, кроме акций и иных форм участия в капитале</t>
  </si>
  <si>
    <t>Увеличение стоимости акций и иных форм участия в капитале</t>
  </si>
  <si>
    <t>Справочно:</t>
  </si>
  <si>
    <t>Объем публичных обязательств, всего</t>
  </si>
  <si>
    <t xml:space="preserve">Руководитель учреждения </t>
  </si>
  <si>
    <t>(уполномоченное  лицо)</t>
  </si>
  <si>
    <t>тел. 8 (495) 513-7292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</si>
</sst>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Fill="1" applyAlignment="1">
      <alignment vertical="top" wrapText="1"/>
    </xf>
    <xf numFmtId="0" fontId="0" fillId="0" borderId="0" xfId="0" applyFill="1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3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14" fontId="3" fillId="0" borderId="3" xfId="0" applyNumberFormat="1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43" fontId="6" fillId="0" borderId="3" xfId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/>
    </xf>
    <xf numFmtId="43" fontId="3" fillId="0" borderId="3" xfId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 indent="2"/>
    </xf>
    <xf numFmtId="0" fontId="3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43" fontId="3" fillId="0" borderId="3" xfId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43" fontId="6" fillId="0" borderId="3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 indent="2"/>
    </xf>
    <xf numFmtId="0" fontId="3" fillId="0" borderId="6" xfId="0" applyFont="1" applyFill="1" applyBorder="1" applyAlignment="1">
      <alignment horizontal="left" vertical="top" wrapText="1" indent="2"/>
    </xf>
    <xf numFmtId="0" fontId="3" fillId="0" borderId="7" xfId="0" applyFont="1" applyFill="1" applyBorder="1" applyAlignment="1">
      <alignment horizontal="left" vertical="top" wrapText="1" indent="2"/>
    </xf>
    <xf numFmtId="0" fontId="6" fillId="0" borderId="3" xfId="0" applyFont="1" applyFill="1" applyBorder="1" applyAlignment="1">
      <alignment horizontal="center" vertical="top" wrapText="1"/>
    </xf>
    <xf numFmtId="0" fontId="8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top" indent="2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</cellXfs>
  <cellStyles count="21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8"/>
    <cellStyle name="Обычный 6" xfId="9"/>
    <cellStyle name="Обычный 7" xfId="10"/>
    <cellStyle name="Обычный 8" xfId="11"/>
    <cellStyle name="Финансовый" xfId="1" builtinId="3"/>
    <cellStyle name="Финансовый [0] 2" xfId="12"/>
    <cellStyle name="Финансовый [0] 2 2" xfId="13"/>
    <cellStyle name="Финансовый [0] 2 3" xfId="14"/>
    <cellStyle name="Финансовый [0] 2 4" xfId="15"/>
    <cellStyle name="Финансовый [0] 2 5" xfId="16"/>
    <cellStyle name="Финансовый 2" xfId="17"/>
    <cellStyle name="Финансовый 3" xfId="18"/>
    <cellStyle name="Финансовый 4" xfId="19"/>
    <cellStyle name="Финансовый 5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emon\E01\&#1052;&#1086;&#1080;%20&#1076;&#1086;&#1082;&#1091;&#1084;&#1077;&#1085;&#1090;&#1099;_&#1101;&#1082;&#1086;&#1085;&#1086;&#1084;&#1080;&#1089;&#1090;&#1099;\&#1041;&#1070;&#1044;&#1046;&#1045;&#1058;&#1067;%202013\&#1055;&#1060;&#1061;&#1044;\&#1055;&#1060;&#1061;&#1044;%20&#1087;&#1086;%20&#1076;&#1072;&#1090;&#1072;&#1084;\04_09_2013\&#1055;&#1083;&#1072;&#1085;%20&#1060;&#1061;&#1044;%202013%20&#1085;&#1072;%2004.09.2013&#1075;s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emon\&#1052;&#1086;&#1080;%20&#1076;&#1086;&#1082;&#1091;&#1084;&#1077;&#1085;&#1090;&#1099;_&#1101;&#1082;&#1086;&#1085;&#1086;&#1084;&#1080;&#1089;&#1090;&#1099;\&#1041;&#1070;&#1044;&#1046;&#1045;&#1058;&#1067;%202012\&#1076;&#1086;&#1082;&#1091;&#1084;&#1077;&#1085;&#1090;&#1099;%20&#1087;&#1086;%20&#1060;&#1061;&#1044;\&#1051;&#1080;&#1094;&#1077;&#1074;&#1099;&#1077;%20&#1089;&#1095;&#1077;&#1090;&#1072;%20+%20&#1085;&#1086;&#1074;&#1099;&#1077;%20&#1085;&#1072;&#1079;&#1074;&#1072;&#1085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emon\&#1054;&#1073;&#1097;&#1080;&#1077;%20&#1076;&#1086;&#1082;&#1091;&#1084;&#1077;&#1085;&#1090;&#1099;\&#1055;&#1051;&#1040;&#1053;%20&#1060;&#1061;&#1044;2012\&#1050;&#1085;&#1080;&#1075;&#1072;1.xlsx&#1057;&#1054;&#1064;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emon\E01\&#1052;&#1086;&#1080;%20&#1076;&#1086;&#1082;&#1091;&#1084;&#1077;&#1085;&#1090;&#1099;_&#1101;&#1082;&#1086;&#1085;&#1086;&#1084;&#1080;&#1089;&#1090;&#1099;\&#1041;&#1070;&#1044;&#1046;&#1045;&#1058;&#1067;%202013\&#1055;&#1060;&#1061;&#1044;\&#1057;&#1042;&#1054;&#1044;%203%20&#1088;&#1072;&#1079;&#1076;&#1077;&#1083;%20&#1055;&#1060;&#1061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ДОУ 1"/>
      <sheetName val="ДОУ 2"/>
      <sheetName val="ДОУ 3"/>
      <sheetName val="ДОУ 4"/>
      <sheetName val="ДОУ 5"/>
      <sheetName val="ДОУ 6"/>
      <sheetName val="ДОУ 7"/>
      <sheetName val="ДОУ 8"/>
      <sheetName val="ДОУ 9"/>
      <sheetName val="ДОУ 10"/>
      <sheetName val="ДОУ 11"/>
      <sheetName val="ДОУ 12"/>
      <sheetName val="ДОУ 13"/>
      <sheetName val="ДОУ 14"/>
      <sheetName val="ДОУ 15"/>
      <sheetName val="ДОУ 17"/>
      <sheetName val="ДОУ 18"/>
      <sheetName val="ДОУ 19"/>
      <sheetName val="ДОУ 20"/>
      <sheetName val="ДОУ 21"/>
      <sheetName val="ДОУ 22"/>
      <sheetName val="ДОУ 23"/>
      <sheetName val="ДОУ 24"/>
      <sheetName val="ДОУ 25"/>
      <sheetName val="ДОУ 26"/>
      <sheetName val="ДОУ 28"/>
      <sheetName val="ДОУ 29"/>
      <sheetName val="ДОУ 30"/>
      <sheetName val="ДОУ 32"/>
      <sheetName val="ДОУ 33"/>
      <sheetName val="ДОУ 34"/>
      <sheetName val="ДОУ 36"/>
      <sheetName val="ИТОГО ДОУ бюджетные"/>
      <sheetName val="ДОУ 16"/>
      <sheetName val="ДОУ 27"/>
      <sheetName val="ДОУ 31"/>
      <sheetName val="ДОУ 35"/>
      <sheetName val="негосудар"/>
      <sheetName val="ДОУ 37"/>
      <sheetName val="ДОУ 38"/>
      <sheetName val="ДОУ 39"/>
      <sheetName val="ДОУ 40"/>
      <sheetName val="ДОУ 41"/>
      <sheetName val="ДОУ 42"/>
      <sheetName val="ИТОГО ДОУ автономные"/>
      <sheetName val="СВОД ДОУ"/>
      <sheetName val="СОШ 1"/>
      <sheetName val="СОШ 2"/>
      <sheetName val="СОШ 3"/>
      <sheetName val="СОШ 5"/>
      <sheetName val="БСОШ 6"/>
      <sheetName val="СОШ 7"/>
      <sheetName val="СОШ 10"/>
      <sheetName val="СОШ 12"/>
      <sheetName val="СОШ 13"/>
      <sheetName val="СОШ 15"/>
      <sheetName val="СОШ 16"/>
      <sheetName val="Гим 17"/>
      <sheetName val="Гим 18"/>
      <sheetName val="СОШ 20"/>
      <sheetName val="СОШ 22"/>
      <sheetName val="ПСОШ 2"/>
      <sheetName val="Гим 11"/>
      <sheetName val="ИТОГО ШКОЛЫ бюджетные"/>
      <sheetName val="ЛНИП"/>
      <sheetName val="Гим 9"/>
      <sheetName val="Лицей 19"/>
      <sheetName val="РШ"/>
      <sheetName val="ИТОГО ШКОЛЫ автономные"/>
      <sheetName val="СВОД ШКОЛ"/>
      <sheetName val="Инт слепых"/>
      <sheetName val="ИТОГО Интернаты бюджетные"/>
      <sheetName val="ЦРТДиЮ"/>
      <sheetName val="ЦВР"/>
      <sheetName val="Браво"/>
      <sheetName val="ДЮСШ"/>
      <sheetName val="ДЮТ"/>
      <sheetName val="Ши Задружная"/>
      <sheetName val="МШ"/>
      <sheetName val="ППМС"/>
      <sheetName val="ЛО"/>
      <sheetName val="Внешкольные бюджетные"/>
      <sheetName val="Гармония"/>
      <sheetName val="Ши Травкин"/>
      <sheetName val="Родник"/>
      <sheetName val="Внешкольные автономные"/>
      <sheetName val="СВОД ВНЕШКОЛЬНЫЕ"/>
      <sheetName val="ЦБ"/>
      <sheetName val="ХЭК"/>
      <sheetName val="Умоц"/>
      <sheetName val="СВОД ПРОЧИЕ бюджетные"/>
      <sheetName val="Аппарат"/>
      <sheetName val="ОБЩИЙ СВОД"/>
      <sheetName val="ФОШ"/>
      <sheetName val="Лист1"/>
    </sheetNames>
    <sheetDataSet>
      <sheetData sheetId="0">
        <row r="1">
          <cell r="A1" t="str">
            <v>"4" сентября 2013г.</v>
          </cell>
        </row>
        <row r="2">
          <cell r="A2">
            <v>41521</v>
          </cell>
        </row>
        <row r="4">
          <cell r="A4" t="str">
            <v>Главный бухгалтер МБУ ЦБ ГКО</v>
          </cell>
          <cell r="D4" t="str">
            <v>Тарасова И.В.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ун бюджетные"/>
      <sheetName val="мун автономные"/>
      <sheetName val="иные бюджетные"/>
      <sheetName val="иные автономные"/>
      <sheetName val="казенные"/>
      <sheetName val="все об учрежд."/>
    </sheetNames>
    <sheetDataSet>
      <sheetData sheetId="0">
        <row r="75">
          <cell r="B75" t="str">
            <v>Муниципальное бюджетное образовательное учреждение дополнительного образования детей «Центр развития творчества детей и юношества»</v>
          </cell>
        </row>
      </sheetData>
      <sheetData sheetId="1"/>
      <sheetData sheetId="2"/>
      <sheetData sheetId="3"/>
      <sheetData sheetId="4"/>
      <sheetData sheetId="5">
        <row r="7">
          <cell r="B7" t="str">
            <v>Муниципальное бюджетное образовательное учреждение  города Королёва Московской области средняя общеобразовательная школа № 1</v>
          </cell>
        </row>
        <row r="33">
          <cell r="B33" t="str">
            <v>Муниципальное бюджетное образовательное учреждение города Королёва Московской области средняя общеобразовательная школа № 20</v>
          </cell>
          <cell r="D33">
            <v>5018047947</v>
          </cell>
          <cell r="E33" t="str">
            <v>/</v>
          </cell>
          <cell r="F33">
            <v>501801001</v>
          </cell>
          <cell r="G33">
            <v>45685975</v>
          </cell>
        </row>
        <row r="34">
          <cell r="C34" t="str">
            <v>141070, Московская обл.,г.Королев, просп.Космонавтов.,д.5а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1">
          <cell r="F41" t="str">
            <v>96733709,89 </v>
          </cell>
        </row>
        <row r="43">
          <cell r="F43" t="str">
            <v>86152938,23 </v>
          </cell>
        </row>
        <row r="45">
          <cell r="F45" t="str">
            <v>86152938,23 </v>
          </cell>
        </row>
        <row r="48">
          <cell r="F48" t="str">
            <v>73667615,66 </v>
          </cell>
        </row>
        <row r="49">
          <cell r="F49" t="str">
            <v>10279715,70 </v>
          </cell>
        </row>
        <row r="51">
          <cell r="F51" t="str">
            <v>8248960,66 </v>
          </cell>
        </row>
        <row r="52">
          <cell r="F52" t="str">
            <v>830685,48 </v>
          </cell>
        </row>
        <row r="86">
          <cell r="F86">
            <v>1397.74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ДОУ 1"/>
      <sheetName val="ДОУ 2"/>
      <sheetName val="ДОУ 3"/>
      <sheetName val="ДОУ 4"/>
      <sheetName val="ДОУ 5"/>
      <sheetName val="ДОУ 6"/>
      <sheetName val="ДОУ 7"/>
      <sheetName val="ДОУ 8"/>
      <sheetName val="ДОУ 9"/>
      <sheetName val="ДОУ 10"/>
      <sheetName val="ДОУ 11"/>
      <sheetName val="ДОУ 12"/>
      <sheetName val="ДОУ 13"/>
      <sheetName val="ДОУ 14"/>
      <sheetName val="ДОУ 15"/>
      <sheetName val="ДОУ 17"/>
      <sheetName val="ДОУ 18"/>
      <sheetName val="ДОУ 19"/>
      <sheetName val="ДОУ 20"/>
      <sheetName val="ДОУ 21"/>
      <sheetName val="ДОУ 22"/>
      <sheetName val="ДОУ 23"/>
      <sheetName val="ДОУ 24"/>
      <sheetName val="ДОУ 25"/>
      <sheetName val="ДОУ 26"/>
      <sheetName val="ДОУ 28"/>
      <sheetName val="ДОУ 29"/>
      <sheetName val="ДОУ 30"/>
      <sheetName val="ДОУ 32"/>
      <sheetName val="ДОУ 33"/>
      <sheetName val="ДОУ 34"/>
      <sheetName val="ДОУ 36"/>
      <sheetName val="ИТОГО ДОУ бюджетные"/>
      <sheetName val="ДОУ 16"/>
      <sheetName val="ДОУ 27"/>
      <sheetName val="ДОУ 31"/>
      <sheetName val="ДОУ 35"/>
      <sheetName val="ДОУ 37"/>
      <sheetName val="ДОУ 38"/>
      <sheetName val="ДОУ 39"/>
      <sheetName val="ДОУ 40"/>
      <sheetName val="ДОУ 41"/>
      <sheetName val="ДОУ 42"/>
      <sheetName val="ИТОГО ДОУ автономные"/>
      <sheetName val="Негос.ДОУ"/>
      <sheetName val="СВОД ДОУ"/>
      <sheetName val="СОШ 1"/>
      <sheetName val="СОШ 2"/>
      <sheetName val="СОШ 3"/>
      <sheetName val="СОШ 5"/>
      <sheetName val="БСОШ 6"/>
      <sheetName val="СОШ 7"/>
      <sheetName val="СОШ 10"/>
      <sheetName val="СОШ 12"/>
      <sheetName val="СОШ 13"/>
      <sheetName val="СОШ 15"/>
      <sheetName val="СОШ 16"/>
      <sheetName val="Гим 17"/>
      <sheetName val="Гим 18"/>
      <sheetName val="СОШ 20"/>
      <sheetName val="СОШ 22"/>
      <sheetName val="ПСОШ 2"/>
      <sheetName val="Гим 11"/>
      <sheetName val="ИТОГО ШКОЛЫ бюджетные"/>
      <sheetName val="ЛНИП"/>
      <sheetName val="Гим 9"/>
      <sheetName val="Лицей 19"/>
      <sheetName val="РШ"/>
      <sheetName val="ИТОГО ШКОЛЫ автономные"/>
      <sheetName val="СВОД ШКОЛЫ"/>
      <sheetName val="Инт-слепых"/>
      <sheetName val="ИТОГО Интернаты бюджетные"/>
      <sheetName val="ЦРТДиЮ"/>
      <sheetName val="ЦВР"/>
      <sheetName val="ДЮСШ"/>
      <sheetName val="ДЮТ"/>
      <sheetName val="Браво"/>
      <sheetName val="ШИ Задружная"/>
      <sheetName val="МШ"/>
      <sheetName val="ЛО"/>
      <sheetName val="ППМС"/>
      <sheetName val="Внешкольные бюджетные"/>
      <sheetName val="Гармония"/>
      <sheetName val="ШИ Травкин"/>
      <sheetName val="Родник"/>
      <sheetName val="Внешкольные автономные"/>
      <sheetName val="СВОД ВНЕШКОЛЬНЫЕ"/>
      <sheetName val="ЦБ"/>
      <sheetName val="ХЭК"/>
      <sheetName val="Умоц"/>
      <sheetName val="СВОД ПРОЧИЕ бюджетные"/>
      <sheetName val="Аппарат"/>
      <sheetName val="СВОД ОБЩИЙ "/>
      <sheetName val="Лист1"/>
    </sheetNames>
    <sheetDataSet>
      <sheetData sheetId="0">
        <row r="5">
          <cell r="D5">
            <v>2160005.17</v>
          </cell>
        </row>
      </sheetData>
      <sheetData sheetId="1">
        <row r="5">
          <cell r="D5">
            <v>278218.23999999999</v>
          </cell>
        </row>
      </sheetData>
      <sheetData sheetId="2">
        <row r="5">
          <cell r="D5">
            <v>247953.22</v>
          </cell>
        </row>
      </sheetData>
      <sheetData sheetId="3">
        <row r="5">
          <cell r="D5">
            <v>168117.2</v>
          </cell>
        </row>
      </sheetData>
      <sheetData sheetId="4">
        <row r="5">
          <cell r="D5">
            <v>352349.51</v>
          </cell>
        </row>
      </sheetData>
      <sheetData sheetId="5">
        <row r="5">
          <cell r="D5">
            <v>172090.55</v>
          </cell>
        </row>
      </sheetData>
      <sheetData sheetId="6">
        <row r="5">
          <cell r="D5">
            <v>172609.24</v>
          </cell>
        </row>
      </sheetData>
      <sheetData sheetId="7">
        <row r="5">
          <cell r="D5">
            <v>3127463.0100000002</v>
          </cell>
        </row>
      </sheetData>
      <sheetData sheetId="8">
        <row r="5">
          <cell r="D5">
            <v>1468844.0399999998</v>
          </cell>
        </row>
      </sheetData>
      <sheetData sheetId="9">
        <row r="5">
          <cell r="D5">
            <v>725420.18</v>
          </cell>
        </row>
      </sheetData>
      <sheetData sheetId="10">
        <row r="5">
          <cell r="D5">
            <v>485738.45999999996</v>
          </cell>
        </row>
      </sheetData>
      <sheetData sheetId="11">
        <row r="5">
          <cell r="D5">
            <v>483275.39</v>
          </cell>
        </row>
      </sheetData>
      <sheetData sheetId="12">
        <row r="5">
          <cell r="D5">
            <v>924061.79</v>
          </cell>
        </row>
      </sheetData>
      <sheetData sheetId="13">
        <row r="5">
          <cell r="D5">
            <v>3005888.99</v>
          </cell>
        </row>
      </sheetData>
      <sheetData sheetId="14">
        <row r="5">
          <cell r="D5">
            <v>610135.5</v>
          </cell>
        </row>
      </sheetData>
      <sheetData sheetId="15">
        <row r="5">
          <cell r="D5">
            <v>208867.59999999998</v>
          </cell>
        </row>
      </sheetData>
      <sheetData sheetId="16">
        <row r="5">
          <cell r="D5">
            <v>322130.57</v>
          </cell>
        </row>
      </sheetData>
      <sheetData sheetId="17">
        <row r="5">
          <cell r="D5">
            <v>206312.33000000002</v>
          </cell>
        </row>
      </sheetData>
      <sheetData sheetId="18">
        <row r="5">
          <cell r="D5">
            <v>774474.63</v>
          </cell>
        </row>
      </sheetData>
      <sheetData sheetId="19">
        <row r="5">
          <cell r="D5">
            <v>1017586.0399999999</v>
          </cell>
        </row>
      </sheetData>
      <sheetData sheetId="20">
        <row r="5">
          <cell r="D5">
            <v>344506.73</v>
          </cell>
        </row>
      </sheetData>
      <sheetData sheetId="21">
        <row r="5">
          <cell r="D5">
            <v>789011.33</v>
          </cell>
        </row>
      </sheetData>
      <sheetData sheetId="22">
        <row r="5">
          <cell r="D5">
            <v>300616.48</v>
          </cell>
        </row>
      </sheetData>
      <sheetData sheetId="23">
        <row r="5">
          <cell r="D5">
            <v>340374.01</v>
          </cell>
        </row>
      </sheetData>
      <sheetData sheetId="24">
        <row r="5">
          <cell r="D5">
            <v>299663.54000000004</v>
          </cell>
        </row>
      </sheetData>
      <sheetData sheetId="25">
        <row r="5">
          <cell r="D5">
            <v>426246.61</v>
          </cell>
        </row>
      </sheetData>
      <sheetData sheetId="26">
        <row r="5">
          <cell r="D5">
            <v>414161.67000000004</v>
          </cell>
        </row>
      </sheetData>
      <sheetData sheetId="27">
        <row r="5">
          <cell r="D5">
            <v>780929.48</v>
          </cell>
        </row>
      </sheetData>
      <sheetData sheetId="28">
        <row r="5">
          <cell r="D5">
            <v>4879584.9399999995</v>
          </cell>
        </row>
      </sheetData>
      <sheetData sheetId="29">
        <row r="5">
          <cell r="D5">
            <v>4995940.88</v>
          </cell>
        </row>
      </sheetData>
      <sheetData sheetId="30">
        <row r="5">
          <cell r="D5">
            <v>447856.32</v>
          </cell>
        </row>
      </sheetData>
      <sheetData sheetId="31">
        <row r="5">
          <cell r="D5">
            <v>164299.06</v>
          </cell>
        </row>
      </sheetData>
      <sheetData sheetId="32">
        <row r="6">
          <cell r="D6">
            <v>727885049.94999993</v>
          </cell>
        </row>
      </sheetData>
      <sheetData sheetId="33">
        <row r="5">
          <cell r="D5">
            <v>134144.17000000001</v>
          </cell>
        </row>
      </sheetData>
      <sheetData sheetId="34">
        <row r="5">
          <cell r="D5">
            <v>28140507.260000002</v>
          </cell>
        </row>
      </sheetData>
      <sheetData sheetId="35">
        <row r="5">
          <cell r="D5">
            <v>308887.19</v>
          </cell>
        </row>
      </sheetData>
      <sheetData sheetId="36">
        <row r="5">
          <cell r="D5">
            <v>1807367.48</v>
          </cell>
        </row>
      </sheetData>
      <sheetData sheetId="37">
        <row r="5">
          <cell r="D5">
            <v>0</v>
          </cell>
        </row>
      </sheetData>
      <sheetData sheetId="38">
        <row r="5">
          <cell r="D5">
            <v>0</v>
          </cell>
        </row>
      </sheetData>
      <sheetData sheetId="39">
        <row r="5">
          <cell r="D5">
            <v>0</v>
          </cell>
        </row>
      </sheetData>
      <sheetData sheetId="40">
        <row r="5">
          <cell r="D5">
            <v>0</v>
          </cell>
        </row>
      </sheetData>
      <sheetData sheetId="41">
        <row r="5">
          <cell r="D5">
            <v>0</v>
          </cell>
        </row>
      </sheetData>
      <sheetData sheetId="42">
        <row r="5">
          <cell r="D5">
            <v>0</v>
          </cell>
        </row>
      </sheetData>
      <sheetData sheetId="43">
        <row r="6">
          <cell r="D6">
            <v>460031947.90999997</v>
          </cell>
        </row>
      </sheetData>
      <sheetData sheetId="44">
        <row r="5">
          <cell r="D5">
            <v>158690</v>
          </cell>
        </row>
      </sheetData>
      <sheetData sheetId="45">
        <row r="5">
          <cell r="D5">
            <v>61644328.810000002</v>
          </cell>
        </row>
      </sheetData>
      <sheetData sheetId="46">
        <row r="5">
          <cell r="D5">
            <v>425530.38999999996</v>
          </cell>
        </row>
      </sheetData>
      <sheetData sheetId="47">
        <row r="5">
          <cell r="D5">
            <v>543802.26999999955</v>
          </cell>
        </row>
      </sheetData>
      <sheetData sheetId="48">
        <row r="5">
          <cell r="D5">
            <v>460051.09000000026</v>
          </cell>
        </row>
      </sheetData>
      <sheetData sheetId="49">
        <row r="5">
          <cell r="D5">
            <v>493200.17000000027</v>
          </cell>
        </row>
      </sheetData>
      <sheetData sheetId="50">
        <row r="5">
          <cell r="D5">
            <v>417752.73</v>
          </cell>
        </row>
      </sheetData>
      <sheetData sheetId="51">
        <row r="5">
          <cell r="D5">
            <v>739659.99</v>
          </cell>
        </row>
      </sheetData>
      <sheetData sheetId="52">
        <row r="5">
          <cell r="D5">
            <v>350714.63</v>
          </cell>
        </row>
      </sheetData>
      <sheetData sheetId="53">
        <row r="5">
          <cell r="D5">
            <v>362980.93000000017</v>
          </cell>
        </row>
      </sheetData>
      <sheetData sheetId="54">
        <row r="5">
          <cell r="D5">
            <v>866991.71999999962</v>
          </cell>
        </row>
      </sheetData>
      <sheetData sheetId="55">
        <row r="5">
          <cell r="D5">
            <v>572264.41999999993</v>
          </cell>
        </row>
      </sheetData>
      <sheetData sheetId="56">
        <row r="5">
          <cell r="D5">
            <v>559918.55999999959</v>
          </cell>
        </row>
      </sheetData>
      <sheetData sheetId="57">
        <row r="5">
          <cell r="D5">
            <v>1195451.8899999999</v>
          </cell>
        </row>
      </sheetData>
      <sheetData sheetId="58">
        <row r="5">
          <cell r="D5">
            <v>2487524.3600000003</v>
          </cell>
        </row>
      </sheetData>
      <sheetData sheetId="59">
        <row r="5">
          <cell r="D5">
            <v>836389.55999999982</v>
          </cell>
          <cell r="E5">
            <v>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0</v>
          </cell>
        </row>
        <row r="48">
          <cell r="E48">
            <v>0</v>
          </cell>
        </row>
        <row r="49"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  <row r="55">
          <cell r="E55">
            <v>0</v>
          </cell>
        </row>
        <row r="56">
          <cell r="E56">
            <v>0</v>
          </cell>
        </row>
        <row r="57">
          <cell r="E57">
            <v>0</v>
          </cell>
        </row>
        <row r="58">
          <cell r="E58">
            <v>0</v>
          </cell>
        </row>
      </sheetData>
      <sheetData sheetId="60">
        <row r="5">
          <cell r="D5">
            <v>428895.51999999984</v>
          </cell>
        </row>
      </sheetData>
      <sheetData sheetId="61">
        <row r="5">
          <cell r="D5">
            <v>260964.64000000013</v>
          </cell>
        </row>
      </sheetData>
      <sheetData sheetId="62">
        <row r="5">
          <cell r="D5">
            <v>42289.409999997617</v>
          </cell>
        </row>
      </sheetData>
      <sheetData sheetId="63">
        <row r="6">
          <cell r="D6">
            <v>775100514.88499987</v>
          </cell>
        </row>
      </sheetData>
      <sheetData sheetId="64">
        <row r="5">
          <cell r="D5">
            <v>537812.15000000177</v>
          </cell>
        </row>
      </sheetData>
      <sheetData sheetId="65">
        <row r="5">
          <cell r="D5">
            <v>2048709.2599999965</v>
          </cell>
        </row>
      </sheetData>
      <sheetData sheetId="66">
        <row r="5">
          <cell r="D5">
            <v>1168260.0200000019</v>
          </cell>
        </row>
      </sheetData>
      <sheetData sheetId="67">
        <row r="5">
          <cell r="D5">
            <v>1724758.7099999962</v>
          </cell>
        </row>
      </sheetData>
      <sheetData sheetId="68">
        <row r="6">
          <cell r="D6">
            <v>190195203</v>
          </cell>
        </row>
      </sheetData>
      <sheetData sheetId="69">
        <row r="5">
          <cell r="D5">
            <v>16523922.419999994</v>
          </cell>
        </row>
      </sheetData>
      <sheetData sheetId="70">
        <row r="5">
          <cell r="D5">
            <v>711833.32999999786</v>
          </cell>
        </row>
      </sheetData>
      <sheetData sheetId="71">
        <row r="5">
          <cell r="D5">
            <v>711833.32999999786</v>
          </cell>
        </row>
      </sheetData>
      <sheetData sheetId="72">
        <row r="5">
          <cell r="D5">
            <v>354630.12</v>
          </cell>
        </row>
      </sheetData>
      <sheetData sheetId="73">
        <row r="5">
          <cell r="D5">
            <v>447926.12</v>
          </cell>
        </row>
      </sheetData>
      <sheetData sheetId="74">
        <row r="5">
          <cell r="D5">
            <v>0</v>
          </cell>
        </row>
      </sheetData>
      <sheetData sheetId="75">
        <row r="5">
          <cell r="D5">
            <v>430560.57</v>
          </cell>
        </row>
      </sheetData>
      <sheetData sheetId="76">
        <row r="5">
          <cell r="D5">
            <v>202176.12000000002</v>
          </cell>
        </row>
      </sheetData>
      <sheetData sheetId="77">
        <row r="5">
          <cell r="D5">
            <v>258165.74999999997</v>
          </cell>
        </row>
      </sheetData>
      <sheetData sheetId="78">
        <row r="5">
          <cell r="D5">
            <v>0</v>
          </cell>
        </row>
      </sheetData>
      <sheetData sheetId="79">
        <row r="6">
          <cell r="D6">
            <v>5918639</v>
          </cell>
        </row>
      </sheetData>
      <sheetData sheetId="80">
        <row r="5">
          <cell r="D5">
            <v>0</v>
          </cell>
        </row>
      </sheetData>
      <sheetData sheetId="81">
        <row r="6">
          <cell r="D6">
            <v>102902051.38</v>
          </cell>
        </row>
      </sheetData>
      <sheetData sheetId="82">
        <row r="5">
          <cell r="D5">
            <v>104252.68</v>
          </cell>
        </row>
      </sheetData>
      <sheetData sheetId="83">
        <row r="5">
          <cell r="D5">
            <v>405576.08</v>
          </cell>
        </row>
      </sheetData>
      <sheetData sheetId="84">
        <row r="5">
          <cell r="D5">
            <v>17153.23</v>
          </cell>
        </row>
      </sheetData>
      <sheetData sheetId="85">
        <row r="6">
          <cell r="D6">
            <v>57104221</v>
          </cell>
        </row>
      </sheetData>
      <sheetData sheetId="86">
        <row r="5">
          <cell r="D5">
            <v>2220440.67</v>
          </cell>
        </row>
      </sheetData>
      <sheetData sheetId="87">
        <row r="5">
          <cell r="D5">
            <v>111837.87999999523</v>
          </cell>
        </row>
      </sheetData>
      <sheetData sheetId="88">
        <row r="5">
          <cell r="D5">
            <v>25058.77</v>
          </cell>
        </row>
      </sheetData>
      <sheetData sheetId="89">
        <row r="5">
          <cell r="D5">
            <v>244193.1</v>
          </cell>
        </row>
      </sheetData>
      <sheetData sheetId="90">
        <row r="5">
          <cell r="D5">
            <v>381089.74999999523</v>
          </cell>
        </row>
      </sheetData>
      <sheetData sheetId="91">
        <row r="5">
          <cell r="D5">
            <v>494658.01</v>
          </cell>
        </row>
      </sheetData>
      <sheetData sheetId="92">
        <row r="5">
          <cell r="D5">
            <v>81976272.989999995</v>
          </cell>
        </row>
      </sheetData>
      <sheetData sheetId="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5"/>
  <sheetViews>
    <sheetView tabSelected="1" view="pageBreakPreview" topLeftCell="A62" zoomScale="130" zoomScaleSheetLayoutView="130" workbookViewId="0">
      <selection activeCell="F124" sqref="F124:F177"/>
    </sheetView>
  </sheetViews>
  <sheetFormatPr defaultRowHeight="12.75"/>
  <cols>
    <col min="1" max="2" width="9.140625" style="2"/>
    <col min="3" max="3" width="16.140625" style="2" customWidth="1"/>
    <col min="4" max="4" width="15.28515625" style="2" customWidth="1"/>
    <col min="5" max="5" width="15.42578125" style="2" customWidth="1"/>
    <col min="6" max="7" width="17.42578125" style="2" customWidth="1"/>
    <col min="8" max="8" width="21.28515625" style="2" customWidth="1"/>
    <col min="9" max="16384" width="9.140625" style="2"/>
  </cols>
  <sheetData>
    <row r="1" spans="1:8" ht="12.75" hidden="1" customHeight="1">
      <c r="A1" s="1"/>
      <c r="B1" s="1"/>
      <c r="C1" s="1"/>
      <c r="D1" s="1"/>
      <c r="F1" s="1" t="s">
        <v>0</v>
      </c>
      <c r="G1" s="1"/>
      <c r="H1" s="3"/>
    </row>
    <row r="2" spans="1:8" ht="69.75" hidden="1" customHeight="1">
      <c r="A2" s="1"/>
      <c r="B2" s="1"/>
      <c r="C2" s="1"/>
      <c r="D2" s="1"/>
      <c r="F2" s="4" t="s">
        <v>1</v>
      </c>
      <c r="G2" s="4"/>
      <c r="H2" s="3"/>
    </row>
    <row r="3" spans="1:8" hidden="1">
      <c r="A3" s="1"/>
      <c r="B3" s="1"/>
      <c r="C3" s="1"/>
      <c r="D3" s="1"/>
      <c r="E3" s="5"/>
      <c r="F3" s="5"/>
      <c r="G3" s="5"/>
      <c r="H3" s="3"/>
    </row>
    <row r="4" spans="1:8" ht="15" customHeight="1">
      <c r="A4" s="1"/>
      <c r="B4" s="1"/>
      <c r="C4" s="1"/>
      <c r="D4" s="1"/>
      <c r="F4" s="6" t="s">
        <v>2</v>
      </c>
      <c r="G4" s="6"/>
      <c r="H4" s="3"/>
    </row>
    <row r="5" spans="1:8" ht="29.25" customHeight="1" thickBot="1">
      <c r="A5" s="1"/>
      <c r="B5" s="1"/>
      <c r="C5" s="1"/>
      <c r="D5" s="1"/>
      <c r="F5" s="7" t="s">
        <v>3</v>
      </c>
      <c r="G5" s="7"/>
      <c r="H5" s="3"/>
    </row>
    <row r="6" spans="1:8" ht="25.5" customHeight="1">
      <c r="A6" s="1"/>
      <c r="B6" s="1"/>
      <c r="C6" s="1"/>
      <c r="D6" s="1"/>
      <c r="F6" s="8" t="s">
        <v>4</v>
      </c>
      <c r="G6" s="8"/>
      <c r="H6" s="3"/>
    </row>
    <row r="7" spans="1:8" ht="23.25" customHeight="1" thickBot="1">
      <c r="A7" s="1"/>
      <c r="B7" s="1"/>
      <c r="C7" s="1"/>
      <c r="D7" s="1"/>
      <c r="F7" s="9"/>
      <c r="G7" s="10" t="s">
        <v>5</v>
      </c>
      <c r="H7" s="3"/>
    </row>
    <row r="8" spans="1:8" ht="22.5">
      <c r="A8" s="1"/>
      <c r="B8" s="1"/>
      <c r="C8" s="1"/>
      <c r="D8" s="1"/>
      <c r="F8" s="11" t="s">
        <v>6</v>
      </c>
      <c r="G8" s="11" t="s">
        <v>7</v>
      </c>
      <c r="H8" s="3"/>
    </row>
    <row r="9" spans="1:8" ht="22.5" customHeight="1">
      <c r="A9" s="1"/>
      <c r="B9" s="1"/>
      <c r="C9" s="1"/>
      <c r="D9" s="1"/>
      <c r="F9" s="12" t="str">
        <f>[1]база!A1</f>
        <v>"4" сентября 2013г.</v>
      </c>
      <c r="G9" s="12"/>
      <c r="H9" s="3"/>
    </row>
    <row r="10" spans="1:8">
      <c r="A10" s="1"/>
      <c r="B10" s="1"/>
      <c r="C10" s="1"/>
      <c r="D10" s="13"/>
      <c r="E10" s="1"/>
      <c r="F10" s="1"/>
      <c r="G10" s="1"/>
      <c r="H10" s="1"/>
    </row>
    <row r="11" spans="1:8" ht="12.75" customHeight="1">
      <c r="A11" s="14" t="s">
        <v>8</v>
      </c>
      <c r="B11" s="14"/>
      <c r="C11" s="14"/>
      <c r="D11" s="14"/>
      <c r="E11" s="14"/>
      <c r="F11" s="14"/>
      <c r="G11" s="14"/>
      <c r="H11" s="1"/>
    </row>
    <row r="12" spans="1:8" ht="12.75" customHeight="1">
      <c r="A12" s="14" t="s">
        <v>9</v>
      </c>
      <c r="B12" s="14"/>
      <c r="C12" s="14"/>
      <c r="D12" s="14"/>
      <c r="E12" s="14"/>
      <c r="F12" s="14"/>
      <c r="G12" s="14"/>
      <c r="H12" s="1"/>
    </row>
    <row r="13" spans="1:8">
      <c r="A13" s="15"/>
      <c r="B13" s="15"/>
      <c r="C13" s="15"/>
      <c r="D13" s="15"/>
      <c r="E13" s="15"/>
      <c r="F13" s="15"/>
      <c r="G13" s="13" t="s">
        <v>10</v>
      </c>
      <c r="H13" s="1"/>
    </row>
    <row r="14" spans="1:8">
      <c r="A14" s="15"/>
      <c r="B14" s="15"/>
      <c r="C14" s="15"/>
      <c r="D14" s="15"/>
      <c r="E14" s="15"/>
      <c r="F14" s="16" t="s">
        <v>11</v>
      </c>
      <c r="G14" s="17"/>
      <c r="H14" s="1"/>
    </row>
    <row r="15" spans="1:8" ht="13.5" customHeight="1">
      <c r="A15" s="18"/>
      <c r="B15" s="18"/>
      <c r="C15" s="18"/>
      <c r="D15" s="18"/>
      <c r="E15" s="18"/>
      <c r="F15" s="16" t="s">
        <v>12</v>
      </c>
      <c r="G15" s="19">
        <f>[1]база!A2</f>
        <v>41521</v>
      </c>
      <c r="H15" s="1"/>
    </row>
    <row r="16" spans="1:8">
      <c r="A16" s="15"/>
      <c r="B16" s="15"/>
      <c r="C16" s="15"/>
      <c r="D16" s="15"/>
      <c r="E16" s="15"/>
      <c r="F16" s="16"/>
      <c r="G16" s="17"/>
      <c r="H16" s="1"/>
    </row>
    <row r="17" spans="1:8">
      <c r="A17" s="1"/>
      <c r="B17" s="1"/>
      <c r="C17" s="1"/>
      <c r="D17" s="13"/>
      <c r="E17" s="1"/>
      <c r="F17" s="16"/>
      <c r="G17" s="17"/>
      <c r="H17" s="1"/>
    </row>
    <row r="18" spans="1:8" ht="27" customHeight="1">
      <c r="A18" s="20" t="str">
        <f>'[2]все об учрежд.'!$B$33</f>
        <v>Муниципальное бюджетное образовательное учреждение города Королёва Московской области средняя общеобразовательная школа № 20</v>
      </c>
      <c r="B18" s="20"/>
      <c r="C18" s="20"/>
      <c r="D18" s="20"/>
      <c r="E18" s="20"/>
      <c r="F18" s="16" t="s">
        <v>13</v>
      </c>
      <c r="G18" s="17">
        <f>'[2]все об учрежд.'!$G$33</f>
        <v>45685975</v>
      </c>
      <c r="H18" s="1"/>
    </row>
    <row r="19" spans="1:8">
      <c r="A19" s="18"/>
      <c r="B19" s="18"/>
      <c r="C19" s="18"/>
      <c r="D19" s="18"/>
      <c r="E19" s="18"/>
      <c r="F19" s="16"/>
      <c r="G19" s="17"/>
      <c r="H19" s="1"/>
    </row>
    <row r="20" spans="1:8">
      <c r="A20" s="1"/>
      <c r="B20" s="1"/>
      <c r="C20" s="1"/>
      <c r="D20" s="1"/>
      <c r="E20" s="1"/>
      <c r="F20" s="16"/>
      <c r="G20" s="17"/>
      <c r="H20" s="1"/>
    </row>
    <row r="21" spans="1:8">
      <c r="A21" s="1"/>
      <c r="B21" s="1"/>
      <c r="C21" s="1"/>
      <c r="D21" s="1"/>
      <c r="E21" s="1"/>
      <c r="F21" s="21"/>
      <c r="G21" s="17"/>
      <c r="H21" s="1"/>
    </row>
    <row r="22" spans="1:8">
      <c r="A22" s="3" t="s">
        <v>14</v>
      </c>
      <c r="B22" s="3"/>
      <c r="C22" s="3"/>
      <c r="D22" s="4" t="str">
        <f>CONCATENATE('[2]все об учрежд.'!$D$33,'[2]все об учрежд.'!$E$33,'[2]все об учрежд.'!$F$33)</f>
        <v>5018047947/501801001</v>
      </c>
      <c r="E22" s="4"/>
      <c r="F22" s="16"/>
      <c r="G22" s="22"/>
      <c r="H22" s="1"/>
    </row>
    <row r="23" spans="1:8">
      <c r="A23" s="3" t="s">
        <v>15</v>
      </c>
      <c r="B23" s="3"/>
      <c r="C23" s="3"/>
      <c r="D23" s="4"/>
      <c r="E23" s="4"/>
      <c r="F23" s="16" t="s">
        <v>16</v>
      </c>
      <c r="G23" s="23">
        <v>383</v>
      </c>
      <c r="H23" s="1"/>
    </row>
    <row r="24" spans="1:8" ht="18.75" customHeight="1">
      <c r="A24" s="4" t="s">
        <v>17</v>
      </c>
      <c r="B24" s="4"/>
      <c r="C24" s="4"/>
      <c r="D24" s="4" t="s">
        <v>18</v>
      </c>
      <c r="E24" s="4"/>
      <c r="F24" s="1"/>
      <c r="G24" s="1"/>
      <c r="H24" s="1"/>
    </row>
    <row r="25" spans="1:8" ht="9.75" customHeight="1">
      <c r="A25" s="4"/>
      <c r="B25" s="4"/>
      <c r="C25" s="4"/>
      <c r="D25" s="4"/>
      <c r="E25" s="4"/>
      <c r="F25" s="1"/>
      <c r="G25" s="1"/>
      <c r="H25" s="1"/>
    </row>
    <row r="26" spans="1:8" ht="9.75" customHeight="1">
      <c r="A26" s="4"/>
      <c r="B26" s="4"/>
      <c r="C26" s="4"/>
      <c r="D26" s="4"/>
      <c r="E26" s="4"/>
      <c r="F26" s="1"/>
      <c r="G26" s="1"/>
      <c r="H26" s="1"/>
    </row>
    <row r="27" spans="1:8">
      <c r="A27" s="3" t="s">
        <v>19</v>
      </c>
      <c r="B27" s="3"/>
      <c r="C27" s="3"/>
      <c r="D27" s="4" t="str">
        <f>'[2]все об учрежд.'!$C$34</f>
        <v>141070, Московская обл.,г.Королев, просп.Космонавтов.,д.5а</v>
      </c>
      <c r="E27" s="4"/>
      <c r="F27" s="1"/>
      <c r="G27" s="1"/>
      <c r="H27" s="1"/>
    </row>
    <row r="28" spans="1:8" ht="15" customHeight="1">
      <c r="A28" s="3"/>
      <c r="B28" s="3"/>
      <c r="C28" s="3"/>
      <c r="D28" s="4"/>
      <c r="E28" s="4"/>
      <c r="F28" s="1"/>
      <c r="G28" s="1"/>
      <c r="H28" s="1"/>
    </row>
    <row r="29" spans="1:8">
      <c r="A29" s="1"/>
      <c r="B29" s="1"/>
      <c r="C29" s="13"/>
      <c r="D29" s="13"/>
      <c r="E29" s="13"/>
      <c r="F29" s="1"/>
      <c r="G29" s="1"/>
      <c r="H29" s="1"/>
    </row>
    <row r="30" spans="1:8" ht="12.75" customHeight="1">
      <c r="A30" s="14" t="s">
        <v>20</v>
      </c>
      <c r="B30" s="14"/>
      <c r="C30" s="14"/>
      <c r="D30" s="14"/>
      <c r="E30" s="14"/>
      <c r="F30" s="14"/>
      <c r="G30" s="14"/>
      <c r="H30" s="3"/>
    </row>
    <row r="31" spans="1:8">
      <c r="A31" s="14"/>
      <c r="B31" s="14"/>
      <c r="C31" s="14"/>
      <c r="D31" s="14"/>
      <c r="E31" s="14"/>
      <c r="F31" s="14"/>
      <c r="G31" s="14"/>
      <c r="H31" s="3"/>
    </row>
    <row r="32" spans="1:8">
      <c r="A32" s="18"/>
      <c r="B32" s="18"/>
      <c r="C32" s="18"/>
      <c r="D32" s="15"/>
      <c r="E32" s="18"/>
      <c r="F32" s="18"/>
      <c r="G32" s="18"/>
      <c r="H32" s="1"/>
    </row>
    <row r="33" spans="1:8" ht="12.75" customHeight="1">
      <c r="A33" s="3" t="s">
        <v>21</v>
      </c>
      <c r="B33" s="3"/>
      <c r="C33" s="3"/>
      <c r="D33" s="3"/>
      <c r="E33" s="3"/>
      <c r="F33" s="3"/>
      <c r="G33" s="3"/>
      <c r="H33" s="1"/>
    </row>
    <row r="34" spans="1:8" ht="78" customHeight="1">
      <c r="A34" s="24" t="s">
        <v>22</v>
      </c>
      <c r="B34" s="24"/>
      <c r="C34" s="24"/>
      <c r="D34" s="24"/>
      <c r="E34" s="24"/>
      <c r="F34" s="24"/>
      <c r="G34" s="24"/>
      <c r="H34" s="1"/>
    </row>
    <row r="35" spans="1:8" ht="12.75" customHeight="1">
      <c r="A35" s="3" t="s">
        <v>23</v>
      </c>
      <c r="B35" s="3"/>
      <c r="C35" s="3"/>
      <c r="D35" s="3"/>
      <c r="E35" s="3"/>
      <c r="F35" s="3"/>
      <c r="G35" s="3"/>
      <c r="H35" s="1"/>
    </row>
    <row r="36" spans="1:8">
      <c r="A36" s="3" t="s">
        <v>24</v>
      </c>
      <c r="B36" s="3"/>
      <c r="C36" s="3"/>
      <c r="D36" s="3"/>
      <c r="E36" s="3"/>
      <c r="F36" s="3"/>
      <c r="G36" s="3"/>
      <c r="H36" s="1"/>
    </row>
    <row r="37" spans="1:8" ht="12.75" customHeight="1">
      <c r="A37" s="3" t="s">
        <v>25</v>
      </c>
      <c r="B37" s="3"/>
      <c r="C37" s="3"/>
      <c r="D37" s="3"/>
      <c r="E37" s="3"/>
      <c r="F37" s="3"/>
      <c r="G37" s="3"/>
      <c r="H37" s="1"/>
    </row>
    <row r="38" spans="1:8" ht="12.75" customHeight="1">
      <c r="A38" s="4" t="s">
        <v>26</v>
      </c>
      <c r="B38" s="4"/>
      <c r="C38" s="4"/>
      <c r="D38" s="4"/>
      <c r="E38" s="4"/>
      <c r="F38" s="4"/>
      <c r="G38" s="4"/>
      <c r="H38" s="1"/>
    </row>
    <row r="39" spans="1:8" ht="12.75" customHeight="1">
      <c r="A39" s="4" t="s">
        <v>27</v>
      </c>
      <c r="B39" s="4"/>
      <c r="C39" s="4"/>
      <c r="D39" s="4"/>
      <c r="E39" s="4"/>
      <c r="F39" s="4"/>
      <c r="G39" s="4"/>
      <c r="H39" s="1"/>
    </row>
    <row r="40" spans="1:8" ht="12.75" hidden="1" customHeight="1">
      <c r="A40" s="25"/>
      <c r="B40" s="25"/>
      <c r="C40" s="25"/>
      <c r="D40" s="25"/>
      <c r="E40" s="25"/>
      <c r="F40" s="25"/>
      <c r="G40" s="25"/>
      <c r="H40" s="1"/>
    </row>
    <row r="41" spans="1:8" ht="12.75" hidden="1" customHeight="1">
      <c r="A41" s="25"/>
      <c r="B41" s="25"/>
      <c r="C41" s="25"/>
      <c r="D41" s="25"/>
      <c r="E41" s="25"/>
      <c r="F41" s="25"/>
      <c r="G41" s="25"/>
      <c r="H41" s="1"/>
    </row>
    <row r="42" spans="1:8" ht="12.75" hidden="1" customHeight="1">
      <c r="A42" s="25"/>
      <c r="B42" s="25"/>
      <c r="C42" s="25"/>
      <c r="D42" s="25"/>
      <c r="E42" s="25"/>
      <c r="F42" s="25"/>
      <c r="G42" s="25"/>
      <c r="H42" s="1"/>
    </row>
    <row r="43" spans="1:8" ht="12.75" hidden="1" customHeight="1">
      <c r="A43" s="25"/>
      <c r="B43" s="25"/>
      <c r="C43" s="25"/>
      <c r="D43" s="25"/>
      <c r="E43" s="25"/>
      <c r="F43" s="25"/>
      <c r="G43" s="25"/>
      <c r="H43" s="1"/>
    </row>
    <row r="44" spans="1:8" ht="12.75" customHeight="1">
      <c r="A44" s="13"/>
      <c r="B44" s="13"/>
      <c r="C44" s="13"/>
      <c r="D44" s="13"/>
      <c r="E44" s="13"/>
      <c r="F44" s="13"/>
      <c r="G44" s="13"/>
      <c r="H44" s="1"/>
    </row>
    <row r="45" spans="1:8" ht="20.25" customHeight="1">
      <c r="A45" s="26" t="s">
        <v>28</v>
      </c>
      <c r="B45" s="26"/>
      <c r="C45" s="26"/>
      <c r="D45" s="26"/>
      <c r="E45" s="26"/>
      <c r="F45" s="26"/>
      <c r="G45" s="26"/>
      <c r="H45" s="1"/>
    </row>
    <row r="46" spans="1:8" ht="13.5" customHeight="1">
      <c r="A46" s="27" t="s">
        <v>29</v>
      </c>
      <c r="B46" s="27"/>
      <c r="C46" s="27"/>
      <c r="D46" s="27"/>
      <c r="E46" s="27"/>
      <c r="F46" s="27"/>
      <c r="G46" s="22" t="s">
        <v>30</v>
      </c>
      <c r="H46" s="1"/>
    </row>
    <row r="47" spans="1:8" ht="13.5" customHeight="1">
      <c r="A47" s="28" t="s">
        <v>31</v>
      </c>
      <c r="B47" s="28"/>
      <c r="C47" s="28"/>
      <c r="D47" s="28"/>
      <c r="E47" s="28"/>
      <c r="F47" s="28"/>
      <c r="G47" s="29">
        <v>101914220.45999999</v>
      </c>
      <c r="H47" s="1" t="str">
        <f>[3]Лист1!$F$41</f>
        <v>96733709,89 </v>
      </c>
    </row>
    <row r="48" spans="1:8">
      <c r="A48" s="30" t="s">
        <v>32</v>
      </c>
      <c r="B48" s="30"/>
      <c r="C48" s="30"/>
      <c r="D48" s="30"/>
      <c r="E48" s="30"/>
      <c r="F48" s="30"/>
      <c r="G48" s="31"/>
      <c r="H48" s="1"/>
    </row>
    <row r="49" spans="1:8" ht="25.5" customHeight="1">
      <c r="A49" s="30" t="s">
        <v>33</v>
      </c>
      <c r="B49" s="30"/>
      <c r="C49" s="30"/>
      <c r="D49" s="30"/>
      <c r="E49" s="30"/>
      <c r="F49" s="30"/>
      <c r="G49" s="31">
        <v>86152938.230000004</v>
      </c>
      <c r="H49" s="1" t="str">
        <f>[3]Лист1!$F$43</f>
        <v>86152938,23 </v>
      </c>
    </row>
    <row r="50" spans="1:8" ht="13.5" customHeight="1">
      <c r="A50" s="30" t="s">
        <v>34</v>
      </c>
      <c r="B50" s="30"/>
      <c r="C50" s="30"/>
      <c r="D50" s="30"/>
      <c r="E50" s="30"/>
      <c r="F50" s="30"/>
      <c r="G50" s="31"/>
      <c r="H50" s="1"/>
    </row>
    <row r="51" spans="1:8" ht="30" customHeight="1">
      <c r="A51" s="32" t="s">
        <v>35</v>
      </c>
      <c r="B51" s="32"/>
      <c r="C51" s="32"/>
      <c r="D51" s="32"/>
      <c r="E51" s="32"/>
      <c r="F51" s="32"/>
      <c r="G51" s="31">
        <v>86152938.230000004</v>
      </c>
      <c r="H51" s="1" t="str">
        <f>[3]Лист1!$F$45</f>
        <v>86152938,23 </v>
      </c>
    </row>
    <row r="52" spans="1:8" ht="27" customHeight="1">
      <c r="A52" s="32" t="s">
        <v>36</v>
      </c>
      <c r="B52" s="32"/>
      <c r="C52" s="32"/>
      <c r="D52" s="32"/>
      <c r="E52" s="32"/>
      <c r="F52" s="32"/>
      <c r="G52" s="31"/>
      <c r="H52" s="1"/>
    </row>
    <row r="53" spans="1:8" ht="31.5" customHeight="1">
      <c r="A53" s="32" t="s">
        <v>37</v>
      </c>
      <c r="B53" s="32"/>
      <c r="C53" s="32"/>
      <c r="D53" s="32"/>
      <c r="E53" s="32"/>
      <c r="F53" s="32"/>
      <c r="G53" s="31"/>
      <c r="H53" s="1"/>
    </row>
    <row r="54" spans="1:8" ht="25.5" customHeight="1">
      <c r="A54" s="32" t="s">
        <v>38</v>
      </c>
      <c r="B54" s="32"/>
      <c r="C54" s="32"/>
      <c r="D54" s="32"/>
      <c r="E54" s="32"/>
      <c r="F54" s="32"/>
      <c r="G54" s="31">
        <v>72390923.959999993</v>
      </c>
      <c r="H54" s="1" t="str">
        <f>[3]Лист1!$F$48</f>
        <v>73667615,66 </v>
      </c>
    </row>
    <row r="55" spans="1:8" ht="25.5" customHeight="1">
      <c r="A55" s="30" t="s">
        <v>39</v>
      </c>
      <c r="B55" s="30"/>
      <c r="C55" s="30"/>
      <c r="D55" s="30"/>
      <c r="E55" s="30"/>
      <c r="F55" s="30"/>
      <c r="G55" s="31">
        <v>15387571.789999999</v>
      </c>
      <c r="H55" s="1" t="str">
        <f>[3]Лист1!$F$49</f>
        <v>10279715,70 </v>
      </c>
    </row>
    <row r="56" spans="1:8" ht="13.5" customHeight="1">
      <c r="A56" s="30" t="s">
        <v>34</v>
      </c>
      <c r="B56" s="30"/>
      <c r="C56" s="30"/>
      <c r="D56" s="30"/>
      <c r="E56" s="30"/>
      <c r="F56" s="30"/>
      <c r="G56" s="31"/>
      <c r="H56" s="1"/>
    </row>
    <row r="57" spans="1:8" ht="25.5" customHeight="1">
      <c r="A57" s="32" t="s">
        <v>40</v>
      </c>
      <c r="B57" s="32"/>
      <c r="C57" s="32"/>
      <c r="D57" s="32"/>
      <c r="E57" s="32"/>
      <c r="F57" s="32"/>
      <c r="G57" s="31">
        <v>12647761.279999999</v>
      </c>
      <c r="H57" s="1" t="str">
        <f>[3]Лист1!$F$51</f>
        <v>8248960,66 </v>
      </c>
    </row>
    <row r="58" spans="1:8" ht="25.5" customHeight="1">
      <c r="A58" s="32" t="s">
        <v>41</v>
      </c>
      <c r="B58" s="32"/>
      <c r="C58" s="32"/>
      <c r="D58" s="32"/>
      <c r="E58" s="32"/>
      <c r="F58" s="32"/>
      <c r="G58" s="31">
        <v>2002207.36</v>
      </c>
      <c r="H58" s="1" t="str">
        <f>[3]Лист1!$F$52</f>
        <v>830685,48 </v>
      </c>
    </row>
    <row r="59" spans="1:8" ht="13.5" customHeight="1">
      <c r="A59" s="28" t="s">
        <v>42</v>
      </c>
      <c r="B59" s="28"/>
      <c r="C59" s="28"/>
      <c r="D59" s="28"/>
      <c r="E59" s="28"/>
      <c r="F59" s="28"/>
      <c r="G59" s="29">
        <v>2562</v>
      </c>
      <c r="H59" s="1"/>
    </row>
    <row r="60" spans="1:8">
      <c r="A60" s="30" t="s">
        <v>32</v>
      </c>
      <c r="B60" s="30"/>
      <c r="C60" s="30"/>
      <c r="D60" s="30"/>
      <c r="E60" s="30"/>
      <c r="F60" s="30"/>
      <c r="G60" s="31"/>
      <c r="H60" s="1"/>
    </row>
    <row r="61" spans="1:8" ht="27.75" customHeight="1">
      <c r="A61" s="30" t="s">
        <v>43</v>
      </c>
      <c r="B61" s="30"/>
      <c r="C61" s="30"/>
      <c r="D61" s="30"/>
      <c r="E61" s="30"/>
      <c r="F61" s="30"/>
      <c r="G61" s="31"/>
      <c r="H61" s="1"/>
    </row>
    <row r="62" spans="1:8" ht="25.5" customHeight="1">
      <c r="A62" s="30" t="s">
        <v>44</v>
      </c>
      <c r="B62" s="30"/>
      <c r="C62" s="30"/>
      <c r="D62" s="30"/>
      <c r="E62" s="30"/>
      <c r="F62" s="30"/>
      <c r="G62" s="31">
        <v>0</v>
      </c>
      <c r="H62" s="1"/>
    </row>
    <row r="63" spans="1:8" ht="13.5" customHeight="1">
      <c r="A63" s="30" t="s">
        <v>34</v>
      </c>
      <c r="B63" s="30"/>
      <c r="C63" s="30"/>
      <c r="D63" s="30"/>
      <c r="E63" s="30"/>
      <c r="F63" s="30"/>
      <c r="G63" s="31"/>
      <c r="H63" s="1"/>
    </row>
    <row r="64" spans="1:8" ht="13.5" customHeight="1">
      <c r="A64" s="32" t="s">
        <v>45</v>
      </c>
      <c r="B64" s="32"/>
      <c r="C64" s="32"/>
      <c r="D64" s="32"/>
      <c r="E64" s="32"/>
      <c r="F64" s="32"/>
      <c r="G64" s="31"/>
      <c r="H64" s="1"/>
    </row>
    <row r="65" spans="1:8" ht="13.5" customHeight="1">
      <c r="A65" s="32" t="s">
        <v>46</v>
      </c>
      <c r="B65" s="32"/>
      <c r="C65" s="32"/>
      <c r="D65" s="32"/>
      <c r="E65" s="32"/>
      <c r="F65" s="32"/>
      <c r="G65" s="31"/>
      <c r="H65" s="1"/>
    </row>
    <row r="66" spans="1:8" ht="13.5" customHeight="1">
      <c r="A66" s="32" t="s">
        <v>47</v>
      </c>
      <c r="B66" s="32"/>
      <c r="C66" s="32"/>
      <c r="D66" s="32"/>
      <c r="E66" s="32"/>
      <c r="F66" s="32"/>
      <c r="G66" s="31"/>
      <c r="H66" s="1"/>
    </row>
    <row r="67" spans="1:8" ht="25.5" customHeight="1">
      <c r="A67" s="32" t="s">
        <v>48</v>
      </c>
      <c r="B67" s="32"/>
      <c r="C67" s="32"/>
      <c r="D67" s="32"/>
      <c r="E67" s="32"/>
      <c r="F67" s="32"/>
      <c r="G67" s="31"/>
      <c r="H67" s="1"/>
    </row>
    <row r="68" spans="1:8" ht="13.5" customHeight="1">
      <c r="A68" s="32" t="s">
        <v>49</v>
      </c>
      <c r="B68" s="32"/>
      <c r="C68" s="32"/>
      <c r="D68" s="32"/>
      <c r="E68" s="32"/>
      <c r="F68" s="32"/>
      <c r="G68" s="31"/>
      <c r="H68" s="1"/>
    </row>
    <row r="69" spans="1:8" ht="25.5" customHeight="1">
      <c r="A69" s="32" t="s">
        <v>50</v>
      </c>
      <c r="B69" s="32"/>
      <c r="C69" s="32"/>
      <c r="D69" s="32"/>
      <c r="E69" s="32"/>
      <c r="F69" s="32"/>
      <c r="G69" s="31"/>
      <c r="H69" s="1"/>
    </row>
    <row r="70" spans="1:8" ht="25.5" customHeight="1">
      <c r="A70" s="32" t="s">
        <v>51</v>
      </c>
      <c r="B70" s="32"/>
      <c r="C70" s="32"/>
      <c r="D70" s="32"/>
      <c r="E70" s="32"/>
      <c r="F70" s="32"/>
      <c r="G70" s="31"/>
      <c r="H70" s="1"/>
    </row>
    <row r="71" spans="1:8" ht="25.5" customHeight="1">
      <c r="A71" s="32" t="s">
        <v>52</v>
      </c>
      <c r="B71" s="32"/>
      <c r="C71" s="32"/>
      <c r="D71" s="32"/>
      <c r="E71" s="32"/>
      <c r="F71" s="32"/>
      <c r="G71" s="31"/>
      <c r="H71" s="1"/>
    </row>
    <row r="72" spans="1:8" ht="25.5" customHeight="1">
      <c r="A72" s="32" t="s">
        <v>53</v>
      </c>
      <c r="B72" s="32"/>
      <c r="C72" s="32"/>
      <c r="D72" s="32"/>
      <c r="E72" s="32"/>
      <c r="F72" s="32"/>
      <c r="G72" s="31"/>
      <c r="H72" s="1"/>
    </row>
    <row r="73" spans="1:8" ht="13.5" customHeight="1">
      <c r="A73" s="32" t="s">
        <v>54</v>
      </c>
      <c r="B73" s="32"/>
      <c r="C73" s="32"/>
      <c r="D73" s="32"/>
      <c r="E73" s="32"/>
      <c r="F73" s="32"/>
      <c r="G73" s="31"/>
      <c r="H73" s="1"/>
    </row>
    <row r="74" spans="1:8" ht="27.75" customHeight="1">
      <c r="A74" s="30" t="s">
        <v>55</v>
      </c>
      <c r="B74" s="30"/>
      <c r="C74" s="30"/>
      <c r="D74" s="30"/>
      <c r="E74" s="30"/>
      <c r="F74" s="30"/>
      <c r="G74" s="31">
        <v>2562</v>
      </c>
      <c r="H74" s="1"/>
    </row>
    <row r="75" spans="1:8" ht="13.5" customHeight="1">
      <c r="A75" s="30" t="s">
        <v>34</v>
      </c>
      <c r="B75" s="30"/>
      <c r="C75" s="30"/>
      <c r="D75" s="30"/>
      <c r="E75" s="30"/>
      <c r="F75" s="30"/>
      <c r="G75" s="31"/>
      <c r="H75" s="1"/>
    </row>
    <row r="76" spans="1:8" ht="13.5" customHeight="1">
      <c r="A76" s="32" t="s">
        <v>56</v>
      </c>
      <c r="B76" s="32"/>
      <c r="C76" s="32"/>
      <c r="D76" s="32"/>
      <c r="E76" s="32"/>
      <c r="F76" s="32"/>
      <c r="G76" s="31"/>
      <c r="H76" s="1"/>
    </row>
    <row r="77" spans="1:8" ht="13.5" customHeight="1">
      <c r="A77" s="32" t="s">
        <v>57</v>
      </c>
      <c r="B77" s="32"/>
      <c r="C77" s="32"/>
      <c r="D77" s="32"/>
      <c r="E77" s="32"/>
      <c r="F77" s="32"/>
      <c r="G77" s="31"/>
      <c r="H77" s="1"/>
    </row>
    <row r="78" spans="1:8" ht="13.5" customHeight="1">
      <c r="A78" s="32" t="s">
        <v>58</v>
      </c>
      <c r="B78" s="32"/>
      <c r="C78" s="32"/>
      <c r="D78" s="32"/>
      <c r="E78" s="32"/>
      <c r="F78" s="32"/>
      <c r="G78" s="31"/>
      <c r="H78" s="1"/>
    </row>
    <row r="79" spans="1:8" ht="25.5" customHeight="1">
      <c r="A79" s="32" t="s">
        <v>59</v>
      </c>
      <c r="B79" s="32"/>
      <c r="C79" s="32"/>
      <c r="D79" s="32"/>
      <c r="E79" s="32"/>
      <c r="F79" s="32"/>
      <c r="G79" s="31"/>
      <c r="H79" s="1"/>
    </row>
    <row r="80" spans="1:8" ht="13.5" customHeight="1">
      <c r="A80" s="32" t="s">
        <v>60</v>
      </c>
      <c r="B80" s="32"/>
      <c r="C80" s="32"/>
      <c r="D80" s="32"/>
      <c r="E80" s="32"/>
      <c r="F80" s="32"/>
      <c r="G80" s="31">
        <v>2562</v>
      </c>
      <c r="H80" s="1"/>
    </row>
    <row r="81" spans="1:8" ht="25.5" customHeight="1">
      <c r="A81" s="32" t="s">
        <v>61</v>
      </c>
      <c r="B81" s="32"/>
      <c r="C81" s="32"/>
      <c r="D81" s="32"/>
      <c r="E81" s="32"/>
      <c r="F81" s="32"/>
      <c r="G81" s="31"/>
      <c r="H81" s="1"/>
    </row>
    <row r="82" spans="1:8" ht="25.5" customHeight="1">
      <c r="A82" s="32" t="s">
        <v>62</v>
      </c>
      <c r="B82" s="32"/>
      <c r="C82" s="32"/>
      <c r="D82" s="32"/>
      <c r="E82" s="32"/>
      <c r="F82" s="32"/>
      <c r="G82" s="31"/>
      <c r="H82" s="1"/>
    </row>
    <row r="83" spans="1:8" ht="25.5" customHeight="1">
      <c r="A83" s="32" t="s">
        <v>63</v>
      </c>
      <c r="B83" s="32"/>
      <c r="C83" s="32"/>
      <c r="D83" s="32"/>
      <c r="E83" s="32"/>
      <c r="F83" s="32"/>
      <c r="G83" s="31"/>
      <c r="H83" s="1"/>
    </row>
    <row r="84" spans="1:8" ht="25.5" customHeight="1">
      <c r="A84" s="32" t="s">
        <v>64</v>
      </c>
      <c r="B84" s="32"/>
      <c r="C84" s="32"/>
      <c r="D84" s="32"/>
      <c r="E84" s="32"/>
      <c r="F84" s="32"/>
      <c r="G84" s="31"/>
      <c r="H84" s="1"/>
    </row>
    <row r="85" spans="1:8" ht="13.5" customHeight="1">
      <c r="A85" s="32" t="s">
        <v>65</v>
      </c>
      <c r="B85" s="32"/>
      <c r="C85" s="32"/>
      <c r="D85" s="32"/>
      <c r="E85" s="32"/>
      <c r="F85" s="32"/>
      <c r="G85" s="31"/>
      <c r="H85" s="1"/>
    </row>
    <row r="86" spans="1:8" ht="13.5" customHeight="1">
      <c r="A86" s="28" t="s">
        <v>66</v>
      </c>
      <c r="B86" s="28"/>
      <c r="C86" s="28"/>
      <c r="D86" s="28"/>
      <c r="E86" s="28"/>
      <c r="F86" s="28"/>
      <c r="G86" s="29">
        <v>1037716.24</v>
      </c>
      <c r="H86" s="1"/>
    </row>
    <row r="87" spans="1:8">
      <c r="A87" s="30" t="s">
        <v>32</v>
      </c>
      <c r="B87" s="30"/>
      <c r="C87" s="30"/>
      <c r="D87" s="30"/>
      <c r="E87" s="30"/>
      <c r="F87" s="30"/>
      <c r="G87" s="31"/>
      <c r="H87" s="1"/>
    </row>
    <row r="88" spans="1:8" ht="13.5" customHeight="1">
      <c r="A88" s="30" t="s">
        <v>67</v>
      </c>
      <c r="B88" s="30"/>
      <c r="C88" s="30"/>
      <c r="D88" s="30"/>
      <c r="E88" s="30"/>
      <c r="F88" s="30"/>
      <c r="G88" s="31"/>
      <c r="H88" s="1"/>
    </row>
    <row r="89" spans="1:8" ht="30.75" customHeight="1">
      <c r="A89" s="30" t="s">
        <v>68</v>
      </c>
      <c r="B89" s="30"/>
      <c r="C89" s="30"/>
      <c r="D89" s="30"/>
      <c r="E89" s="30"/>
      <c r="F89" s="30"/>
      <c r="G89" s="31">
        <v>955663.35999999999</v>
      </c>
      <c r="H89" s="1"/>
    </row>
    <row r="90" spans="1:8" ht="13.5" customHeight="1">
      <c r="A90" s="30" t="s">
        <v>34</v>
      </c>
      <c r="B90" s="30"/>
      <c r="C90" s="30"/>
      <c r="D90" s="30"/>
      <c r="E90" s="30"/>
      <c r="F90" s="30"/>
      <c r="G90" s="31"/>
      <c r="H90" s="1"/>
    </row>
    <row r="91" spans="1:8" ht="13.5" customHeight="1">
      <c r="A91" s="32" t="s">
        <v>69</v>
      </c>
      <c r="B91" s="32"/>
      <c r="C91" s="32"/>
      <c r="D91" s="32"/>
      <c r="E91" s="32"/>
      <c r="F91" s="32"/>
      <c r="G91" s="31">
        <v>-471522.22999999992</v>
      </c>
      <c r="H91" s="1"/>
    </row>
    <row r="92" spans="1:8" ht="13.5" customHeight="1">
      <c r="A92" s="32" t="s">
        <v>70</v>
      </c>
      <c r="B92" s="32"/>
      <c r="C92" s="32"/>
      <c r="D92" s="32"/>
      <c r="E92" s="32"/>
      <c r="F92" s="32"/>
      <c r="G92" s="31">
        <v>7498.8</v>
      </c>
      <c r="H92" s="1">
        <f>[3]Лист1!$F$86</f>
        <v>1397.74</v>
      </c>
    </row>
    <row r="93" spans="1:8" ht="13.5" customHeight="1">
      <c r="A93" s="32" t="s">
        <v>71</v>
      </c>
      <c r="B93" s="32"/>
      <c r="C93" s="32"/>
      <c r="D93" s="32"/>
      <c r="E93" s="32"/>
      <c r="F93" s="32"/>
      <c r="G93" s="31"/>
      <c r="H93" s="1"/>
    </row>
    <row r="94" spans="1:8" ht="13.5" customHeight="1">
      <c r="A94" s="32" t="s">
        <v>72</v>
      </c>
      <c r="B94" s="32"/>
      <c r="C94" s="32"/>
      <c r="D94" s="32"/>
      <c r="E94" s="32"/>
      <c r="F94" s="32"/>
      <c r="G94" s="31">
        <v>525591.1</v>
      </c>
      <c r="H94" s="1"/>
    </row>
    <row r="95" spans="1:8" ht="13.5" customHeight="1">
      <c r="A95" s="32" t="s">
        <v>73</v>
      </c>
      <c r="B95" s="32"/>
      <c r="C95" s="32"/>
      <c r="D95" s="32"/>
      <c r="E95" s="32"/>
      <c r="F95" s="32"/>
      <c r="G95" s="31">
        <v>72189.8</v>
      </c>
      <c r="H95" s="1"/>
    </row>
    <row r="96" spans="1:8" ht="13.5" customHeight="1">
      <c r="A96" s="32" t="s">
        <v>74</v>
      </c>
      <c r="B96" s="32"/>
      <c r="C96" s="32"/>
      <c r="D96" s="32"/>
      <c r="E96" s="32"/>
      <c r="F96" s="32"/>
      <c r="G96" s="31">
        <v>125310</v>
      </c>
      <c r="H96" s="1"/>
    </row>
    <row r="97" spans="1:8" ht="13.5" customHeight="1">
      <c r="A97" s="32" t="s">
        <v>75</v>
      </c>
      <c r="B97" s="32"/>
      <c r="C97" s="32"/>
      <c r="D97" s="32"/>
      <c r="E97" s="32"/>
      <c r="F97" s="32"/>
      <c r="G97" s="31">
        <v>279884</v>
      </c>
      <c r="H97" s="1"/>
    </row>
    <row r="98" spans="1:8" ht="13.5" customHeight="1">
      <c r="A98" s="32" t="s">
        <v>76</v>
      </c>
      <c r="B98" s="32"/>
      <c r="C98" s="32"/>
      <c r="D98" s="32"/>
      <c r="E98" s="32"/>
      <c r="F98" s="32"/>
      <c r="G98" s="31"/>
      <c r="H98" s="1"/>
    </row>
    <row r="99" spans="1:8" ht="13.5" customHeight="1">
      <c r="A99" s="32" t="s">
        <v>77</v>
      </c>
      <c r="B99" s="32"/>
      <c r="C99" s="32"/>
      <c r="D99" s="32"/>
      <c r="E99" s="32"/>
      <c r="F99" s="32"/>
      <c r="G99" s="31"/>
      <c r="H99" s="1"/>
    </row>
    <row r="100" spans="1:8" ht="13.5" customHeight="1">
      <c r="A100" s="32" t="s">
        <v>78</v>
      </c>
      <c r="B100" s="32"/>
      <c r="C100" s="32"/>
      <c r="D100" s="32"/>
      <c r="E100" s="32"/>
      <c r="F100" s="32"/>
      <c r="G100" s="31">
        <v>16492.7</v>
      </c>
      <c r="H100" s="1"/>
    </row>
    <row r="101" spans="1:8" ht="13.5" customHeight="1">
      <c r="A101" s="32" t="s">
        <v>79</v>
      </c>
      <c r="B101" s="32"/>
      <c r="C101" s="32"/>
      <c r="D101" s="32"/>
      <c r="E101" s="32"/>
      <c r="F101" s="32"/>
      <c r="G101" s="31"/>
      <c r="H101" s="1"/>
    </row>
    <row r="102" spans="1:8" ht="13.5" customHeight="1">
      <c r="A102" s="32" t="s">
        <v>80</v>
      </c>
      <c r="B102" s="32"/>
      <c r="C102" s="32"/>
      <c r="D102" s="32"/>
      <c r="E102" s="32"/>
      <c r="F102" s="32"/>
      <c r="G102" s="31">
        <v>407439.54</v>
      </c>
      <c r="H102" s="1"/>
    </row>
    <row r="103" spans="1:8" ht="13.5" customHeight="1">
      <c r="A103" s="32" t="s">
        <v>81</v>
      </c>
      <c r="B103" s="32"/>
      <c r="C103" s="32"/>
      <c r="D103" s="32"/>
      <c r="E103" s="32"/>
      <c r="F103" s="32"/>
      <c r="G103" s="31">
        <v>-7220.3499999999995</v>
      </c>
      <c r="H103" s="1"/>
    </row>
    <row r="104" spans="1:8" ht="31.5" customHeight="1">
      <c r="A104" s="30" t="s">
        <v>82</v>
      </c>
      <c r="B104" s="30"/>
      <c r="C104" s="30"/>
      <c r="D104" s="30"/>
      <c r="E104" s="30"/>
      <c r="F104" s="30"/>
      <c r="G104" s="31">
        <v>82052.88</v>
      </c>
      <c r="H104" s="1"/>
    </row>
    <row r="105" spans="1:8" ht="13.5" customHeight="1">
      <c r="A105" s="30" t="s">
        <v>34</v>
      </c>
      <c r="B105" s="30"/>
      <c r="C105" s="30"/>
      <c r="D105" s="30"/>
      <c r="E105" s="30"/>
      <c r="F105" s="30"/>
      <c r="G105" s="31"/>
      <c r="H105" s="1"/>
    </row>
    <row r="106" spans="1:8" ht="13.5" customHeight="1">
      <c r="A106" s="32" t="s">
        <v>83</v>
      </c>
      <c r="B106" s="32"/>
      <c r="C106" s="32"/>
      <c r="D106" s="32"/>
      <c r="E106" s="32"/>
      <c r="F106" s="32"/>
      <c r="G106" s="31">
        <v>7183.06</v>
      </c>
      <c r="H106" s="1"/>
    </row>
    <row r="107" spans="1:8" ht="13.5" customHeight="1">
      <c r="A107" s="32" t="s">
        <v>84</v>
      </c>
      <c r="B107" s="32"/>
      <c r="C107" s="32"/>
      <c r="D107" s="32"/>
      <c r="E107" s="32"/>
      <c r="F107" s="32"/>
      <c r="G107" s="31"/>
      <c r="H107" s="1"/>
    </row>
    <row r="108" spans="1:8" ht="13.5" customHeight="1">
      <c r="A108" s="32" t="s">
        <v>85</v>
      </c>
      <c r="B108" s="32"/>
      <c r="C108" s="32"/>
      <c r="D108" s="32"/>
      <c r="E108" s="32"/>
      <c r="F108" s="32"/>
      <c r="G108" s="31"/>
      <c r="H108" s="1"/>
    </row>
    <row r="109" spans="1:8" ht="13.5" customHeight="1">
      <c r="A109" s="32" t="s">
        <v>86</v>
      </c>
      <c r="B109" s="32"/>
      <c r="C109" s="32"/>
      <c r="D109" s="32"/>
      <c r="E109" s="32"/>
      <c r="F109" s="32"/>
      <c r="G109" s="31">
        <v>-2130</v>
      </c>
      <c r="H109" s="1"/>
    </row>
    <row r="110" spans="1:8" ht="13.5" customHeight="1">
      <c r="A110" s="32" t="s">
        <v>87</v>
      </c>
      <c r="B110" s="32"/>
      <c r="C110" s="32"/>
      <c r="D110" s="32"/>
      <c r="E110" s="32"/>
      <c r="F110" s="32"/>
      <c r="G110" s="31"/>
      <c r="H110" s="1"/>
    </row>
    <row r="111" spans="1:8" ht="13.5" customHeight="1">
      <c r="A111" s="32" t="s">
        <v>88</v>
      </c>
      <c r="B111" s="32"/>
      <c r="C111" s="32"/>
      <c r="D111" s="32"/>
      <c r="E111" s="32"/>
      <c r="F111" s="32"/>
      <c r="G111" s="31">
        <v>8000</v>
      </c>
      <c r="H111" s="1"/>
    </row>
    <row r="112" spans="1:8" ht="13.5" customHeight="1">
      <c r="A112" s="32" t="s">
        <v>89</v>
      </c>
      <c r="B112" s="32"/>
      <c r="C112" s="32"/>
      <c r="D112" s="32"/>
      <c r="E112" s="32"/>
      <c r="F112" s="32"/>
      <c r="G112" s="31">
        <v>69000</v>
      </c>
      <c r="H112" s="1"/>
    </row>
    <row r="113" spans="1:8" ht="13.5" customHeight="1">
      <c r="A113" s="32" t="s">
        <v>90</v>
      </c>
      <c r="B113" s="32"/>
      <c r="C113" s="32"/>
      <c r="D113" s="32"/>
      <c r="E113" s="32"/>
      <c r="F113" s="32"/>
      <c r="G113" s="31"/>
      <c r="H113" s="1"/>
    </row>
    <row r="114" spans="1:8" ht="13.5" customHeight="1">
      <c r="A114" s="32" t="s">
        <v>91</v>
      </c>
      <c r="B114" s="32"/>
      <c r="C114" s="32"/>
      <c r="D114" s="32"/>
      <c r="E114" s="32"/>
      <c r="F114" s="32"/>
      <c r="G114" s="31"/>
      <c r="H114" s="1"/>
    </row>
    <row r="115" spans="1:8" ht="13.5" customHeight="1">
      <c r="A115" s="32" t="s">
        <v>92</v>
      </c>
      <c r="B115" s="32"/>
      <c r="C115" s="32"/>
      <c r="D115" s="32"/>
      <c r="E115" s="32"/>
      <c r="F115" s="32"/>
      <c r="G115" s="31"/>
      <c r="H115" s="1"/>
    </row>
    <row r="116" spans="1:8" ht="13.5" customHeight="1">
      <c r="A116" s="32" t="s">
        <v>93</v>
      </c>
      <c r="B116" s="32"/>
      <c r="C116" s="32"/>
      <c r="D116" s="32"/>
      <c r="E116" s="32"/>
      <c r="F116" s="32"/>
      <c r="G116" s="31"/>
      <c r="H116" s="1"/>
    </row>
    <row r="117" spans="1:8" ht="13.5" customHeight="1">
      <c r="A117" s="32" t="s">
        <v>94</v>
      </c>
      <c r="B117" s="32"/>
      <c r="C117" s="32"/>
      <c r="D117" s="32"/>
      <c r="E117" s="32"/>
      <c r="F117" s="32"/>
      <c r="G117" s="31">
        <v>-0.18</v>
      </c>
      <c r="H117" s="1"/>
    </row>
    <row r="118" spans="1:8" ht="13.5" customHeight="1">
      <c r="A118" s="32" t="s">
        <v>95</v>
      </c>
      <c r="B118" s="32"/>
      <c r="C118" s="32"/>
      <c r="D118" s="32"/>
      <c r="E118" s="32"/>
      <c r="F118" s="32"/>
      <c r="G118" s="31"/>
      <c r="H118" s="1"/>
    </row>
    <row r="119" spans="1:8">
      <c r="A119" s="33"/>
      <c r="B119" s="1"/>
      <c r="C119" s="1"/>
      <c r="D119" s="1"/>
      <c r="E119" s="1"/>
      <c r="F119" s="1"/>
      <c r="G119" s="1"/>
      <c r="H119" s="1"/>
    </row>
    <row r="120" spans="1:8">
      <c r="A120" s="33"/>
      <c r="B120" s="1"/>
      <c r="C120" s="1"/>
      <c r="D120" s="1"/>
      <c r="E120" s="1"/>
      <c r="F120" s="1"/>
      <c r="G120" s="1"/>
      <c r="H120" s="1"/>
    </row>
    <row r="121" spans="1:8" ht="13.5" customHeight="1">
      <c r="A121" s="34" t="s">
        <v>96</v>
      </c>
      <c r="B121" s="34"/>
      <c r="C121" s="34"/>
      <c r="D121" s="34"/>
      <c r="E121" s="34"/>
      <c r="F121" s="34"/>
      <c r="G121" s="34"/>
      <c r="H121" s="1"/>
    </row>
    <row r="122" spans="1:8" s="38" customFormat="1" ht="13.5" customHeight="1">
      <c r="A122" s="35" t="s">
        <v>29</v>
      </c>
      <c r="B122" s="35"/>
      <c r="C122" s="35"/>
      <c r="D122" s="36" t="s">
        <v>97</v>
      </c>
      <c r="E122" s="36" t="s">
        <v>98</v>
      </c>
      <c r="F122" s="35" t="s">
        <v>99</v>
      </c>
      <c r="G122" s="35"/>
      <c r="H122" s="37"/>
    </row>
    <row r="123" spans="1:8" s="38" customFormat="1" ht="118.5" customHeight="1">
      <c r="A123" s="35"/>
      <c r="B123" s="35"/>
      <c r="C123" s="35"/>
      <c r="D123" s="36"/>
      <c r="E123" s="36"/>
      <c r="F123" s="39" t="s">
        <v>100</v>
      </c>
      <c r="G123" s="40" t="s">
        <v>101</v>
      </c>
      <c r="H123" s="41"/>
    </row>
    <row r="124" spans="1:8" ht="25.5" customHeight="1">
      <c r="A124" s="42" t="s">
        <v>102</v>
      </c>
      <c r="B124" s="42"/>
      <c r="C124" s="42"/>
      <c r="D124" s="22" t="s">
        <v>103</v>
      </c>
      <c r="E124" s="43">
        <f t="shared" ref="E124:E126" si="0">F124+G124</f>
        <v>836389.55999999982</v>
      </c>
      <c r="F124" s="43">
        <v>836389.55999999982</v>
      </c>
      <c r="G124" s="43">
        <f>'[4]СОШ 20'!E5</f>
        <v>0</v>
      </c>
      <c r="H124" s="1"/>
    </row>
    <row r="125" spans="1:8" ht="13.5" customHeight="1">
      <c r="A125" s="44" t="s">
        <v>104</v>
      </c>
      <c r="B125" s="44"/>
      <c r="C125" s="44"/>
      <c r="D125" s="22" t="s">
        <v>103</v>
      </c>
      <c r="E125" s="45">
        <f>F125+G125</f>
        <v>50982482</v>
      </c>
      <c r="F125" s="45">
        <v>50982482</v>
      </c>
      <c r="G125" s="45">
        <f>'[4]СОШ 20'!E6</f>
        <v>0</v>
      </c>
      <c r="H125" s="1"/>
    </row>
    <row r="126" spans="1:8" ht="15" customHeight="1">
      <c r="A126" s="42" t="s">
        <v>105</v>
      </c>
      <c r="B126" s="42"/>
      <c r="C126" s="42"/>
      <c r="D126" s="22" t="s">
        <v>103</v>
      </c>
      <c r="E126" s="43">
        <f t="shared" si="0"/>
        <v>0</v>
      </c>
      <c r="F126" s="43">
        <v>0</v>
      </c>
      <c r="G126" s="43">
        <f>'[4]СОШ 20'!E7</f>
        <v>0</v>
      </c>
      <c r="H126" s="1"/>
    </row>
    <row r="127" spans="1:8" ht="25.5" customHeight="1">
      <c r="A127" s="30" t="s">
        <v>106</v>
      </c>
      <c r="B127" s="30"/>
      <c r="C127" s="30"/>
      <c r="D127" s="22" t="s">
        <v>103</v>
      </c>
      <c r="E127" s="43">
        <f>F127+G127</f>
        <v>44786890</v>
      </c>
      <c r="F127" s="43">
        <v>44786890</v>
      </c>
      <c r="G127" s="43">
        <f>'[4]СОШ 20'!E8</f>
        <v>0</v>
      </c>
      <c r="H127" s="1"/>
    </row>
    <row r="128" spans="1:8" ht="12.75" customHeight="1">
      <c r="A128" s="30" t="s">
        <v>107</v>
      </c>
      <c r="B128" s="30"/>
      <c r="C128" s="30"/>
      <c r="D128" s="22" t="s">
        <v>103</v>
      </c>
      <c r="E128" s="43">
        <f t="shared" ref="E128:E177" si="1">F128+G128</f>
        <v>3412757</v>
      </c>
      <c r="F128" s="43">
        <v>3412757</v>
      </c>
      <c r="G128" s="43">
        <f>'[4]СОШ 20'!E9</f>
        <v>0</v>
      </c>
      <c r="H128" s="1"/>
    </row>
    <row r="129" spans="1:8" ht="13.5" customHeight="1">
      <c r="A129" s="30" t="s">
        <v>108</v>
      </c>
      <c r="B129" s="30"/>
      <c r="C129" s="30"/>
      <c r="D129" s="22"/>
      <c r="E129" s="43">
        <f t="shared" si="1"/>
        <v>0</v>
      </c>
      <c r="F129" s="43">
        <v>0</v>
      </c>
      <c r="G129" s="43">
        <f>'[4]СОШ 20'!E10</f>
        <v>0</v>
      </c>
      <c r="H129" s="1"/>
    </row>
    <row r="130" spans="1:8" ht="77.25" customHeight="1">
      <c r="A130" s="42" t="s">
        <v>109</v>
      </c>
      <c r="B130" s="42"/>
      <c r="C130" s="42"/>
      <c r="D130" s="22" t="s">
        <v>103</v>
      </c>
      <c r="E130" s="43">
        <f t="shared" si="1"/>
        <v>2460100</v>
      </c>
      <c r="F130" s="43">
        <v>2460100</v>
      </c>
      <c r="G130" s="43">
        <f>'[4]СОШ 20'!E11</f>
        <v>0</v>
      </c>
      <c r="H130" s="1"/>
    </row>
    <row r="131" spans="1:8" ht="11.25" customHeight="1">
      <c r="A131" s="32" t="s">
        <v>105</v>
      </c>
      <c r="B131" s="32"/>
      <c r="C131" s="32"/>
      <c r="D131" s="22" t="s">
        <v>103</v>
      </c>
      <c r="E131" s="43">
        <f t="shared" si="1"/>
        <v>0</v>
      </c>
      <c r="F131" s="43">
        <v>0</v>
      </c>
      <c r="G131" s="43">
        <f>'[4]СОШ 20'!E12</f>
        <v>0</v>
      </c>
      <c r="H131" s="1"/>
    </row>
    <row r="132" spans="1:8" ht="50.25" customHeight="1">
      <c r="A132" s="32" t="s">
        <v>110</v>
      </c>
      <c r="B132" s="32"/>
      <c r="C132" s="32"/>
      <c r="D132" s="22" t="s">
        <v>103</v>
      </c>
      <c r="E132" s="43">
        <f t="shared" si="1"/>
        <v>0</v>
      </c>
      <c r="F132" s="43">
        <v>0</v>
      </c>
      <c r="G132" s="43">
        <f>'[4]СОШ 20'!E13</f>
        <v>0</v>
      </c>
      <c r="H132" s="46"/>
    </row>
    <row r="133" spans="1:8" ht="36.75" customHeight="1">
      <c r="A133" s="47" t="s">
        <v>111</v>
      </c>
      <c r="B133" s="48"/>
      <c r="C133" s="49"/>
      <c r="D133" s="22" t="s">
        <v>103</v>
      </c>
      <c r="E133" s="43">
        <f t="shared" si="1"/>
        <v>2460100</v>
      </c>
      <c r="F133" s="43">
        <v>2460100</v>
      </c>
      <c r="G133" s="43">
        <f>'[4]СОШ 20'!E14</f>
        <v>0</v>
      </c>
      <c r="H133" s="46"/>
    </row>
    <row r="134" spans="1:8" ht="24.75" customHeight="1">
      <c r="A134" s="30" t="s">
        <v>112</v>
      </c>
      <c r="B134" s="30"/>
      <c r="C134" s="30"/>
      <c r="D134" s="22" t="s">
        <v>103</v>
      </c>
      <c r="E134" s="43">
        <f t="shared" si="1"/>
        <v>322735</v>
      </c>
      <c r="F134" s="43">
        <v>322735</v>
      </c>
      <c r="G134" s="43">
        <f>'[4]СОШ 20'!E15</f>
        <v>0</v>
      </c>
      <c r="H134" s="1"/>
    </row>
    <row r="135" spans="1:8" ht="12" customHeight="1">
      <c r="A135" s="32" t="s">
        <v>105</v>
      </c>
      <c r="B135" s="32"/>
      <c r="C135" s="32"/>
      <c r="D135" s="22" t="s">
        <v>103</v>
      </c>
      <c r="E135" s="43">
        <f t="shared" si="1"/>
        <v>0</v>
      </c>
      <c r="F135" s="43">
        <v>0</v>
      </c>
      <c r="G135" s="43">
        <f>'[4]СОШ 20'!E16</f>
        <v>0</v>
      </c>
      <c r="H135" s="1"/>
    </row>
    <row r="136" spans="1:8" ht="38.25" customHeight="1">
      <c r="A136" s="32" t="s">
        <v>113</v>
      </c>
      <c r="B136" s="32"/>
      <c r="C136" s="32"/>
      <c r="D136" s="22" t="s">
        <v>103</v>
      </c>
      <c r="E136" s="43">
        <f t="shared" si="1"/>
        <v>0</v>
      </c>
      <c r="F136" s="43">
        <v>0</v>
      </c>
      <c r="G136" s="43">
        <f>'[4]СОШ 20'!E17</f>
        <v>0</v>
      </c>
      <c r="H136" s="1"/>
    </row>
    <row r="137" spans="1:8" ht="51" customHeight="1">
      <c r="A137" s="32" t="s">
        <v>114</v>
      </c>
      <c r="B137" s="32"/>
      <c r="C137" s="32"/>
      <c r="D137" s="22" t="s">
        <v>103</v>
      </c>
      <c r="E137" s="43">
        <f t="shared" si="1"/>
        <v>0</v>
      </c>
      <c r="F137" s="43">
        <v>0</v>
      </c>
      <c r="G137" s="43">
        <f>'[4]СОШ 20'!E18</f>
        <v>0</v>
      </c>
      <c r="H137" s="1"/>
    </row>
    <row r="138" spans="1:8" ht="15" customHeight="1">
      <c r="A138" s="32" t="s">
        <v>115</v>
      </c>
      <c r="B138" s="32"/>
      <c r="C138" s="32"/>
      <c r="D138" s="22" t="s">
        <v>103</v>
      </c>
      <c r="E138" s="43">
        <f t="shared" si="1"/>
        <v>0</v>
      </c>
      <c r="F138" s="43">
        <v>0</v>
      </c>
      <c r="G138" s="43">
        <f>'[4]СОШ 20'!E19</f>
        <v>0</v>
      </c>
      <c r="H138" s="1"/>
    </row>
    <row r="139" spans="1:8" ht="28.5" customHeight="1">
      <c r="A139" s="32" t="s">
        <v>116</v>
      </c>
      <c r="B139" s="32"/>
      <c r="C139" s="32"/>
      <c r="D139" s="22" t="s">
        <v>103</v>
      </c>
      <c r="E139" s="43">
        <f t="shared" si="1"/>
        <v>0</v>
      </c>
      <c r="F139" s="43">
        <v>0</v>
      </c>
      <c r="G139" s="43">
        <f>'[4]СОШ 20'!E20</f>
        <v>0</v>
      </c>
      <c r="H139" s="1"/>
    </row>
    <row r="140" spans="1:8" ht="29.25" customHeight="1">
      <c r="A140" s="32" t="s">
        <v>117</v>
      </c>
      <c r="B140" s="32"/>
      <c r="C140" s="32"/>
      <c r="D140" s="22" t="s">
        <v>103</v>
      </c>
      <c r="E140" s="43">
        <f t="shared" si="1"/>
        <v>322735</v>
      </c>
      <c r="F140" s="43">
        <v>322735</v>
      </c>
      <c r="G140" s="43">
        <f>'[4]СОШ 20'!E21</f>
        <v>0</v>
      </c>
      <c r="H140" s="1"/>
    </row>
    <row r="141" spans="1:8" ht="25.5" customHeight="1">
      <c r="A141" s="32" t="s">
        <v>118</v>
      </c>
      <c r="B141" s="32"/>
      <c r="C141" s="32"/>
      <c r="D141" s="22" t="s">
        <v>103</v>
      </c>
      <c r="E141" s="43">
        <f t="shared" si="1"/>
        <v>0</v>
      </c>
      <c r="F141" s="43">
        <v>0</v>
      </c>
      <c r="G141" s="43">
        <f>'[4]СОШ 20'!E22</f>
        <v>0</v>
      </c>
      <c r="H141" s="1"/>
    </row>
    <row r="142" spans="1:8" ht="25.5" customHeight="1">
      <c r="A142" s="42" t="s">
        <v>119</v>
      </c>
      <c r="B142" s="42"/>
      <c r="C142" s="42"/>
      <c r="D142" s="22" t="s">
        <v>103</v>
      </c>
      <c r="E142" s="43">
        <f t="shared" si="1"/>
        <v>0</v>
      </c>
      <c r="F142" s="43">
        <v>0</v>
      </c>
      <c r="G142" s="43">
        <f>'[4]СОШ 20'!E23</f>
        <v>0</v>
      </c>
      <c r="H142" s="1"/>
    </row>
    <row r="143" spans="1:8" s="51" customFormat="1" ht="13.5" customHeight="1">
      <c r="A143" s="44" t="s">
        <v>120</v>
      </c>
      <c r="B143" s="44"/>
      <c r="C143" s="44"/>
      <c r="D143" s="50">
        <v>900</v>
      </c>
      <c r="E143" s="45">
        <f t="shared" si="1"/>
        <v>51818871.560000002</v>
      </c>
      <c r="F143" s="45">
        <v>51818871.560000002</v>
      </c>
      <c r="G143" s="45">
        <f>'[4]СОШ 20'!E24</f>
        <v>0</v>
      </c>
      <c r="H143" s="18"/>
    </row>
    <row r="144" spans="1:8" ht="25.5" customHeight="1">
      <c r="A144" s="42" t="s">
        <v>105</v>
      </c>
      <c r="B144" s="42"/>
      <c r="C144" s="42"/>
      <c r="D144" s="22"/>
      <c r="E144" s="43">
        <f t="shared" si="1"/>
        <v>0</v>
      </c>
      <c r="F144" s="43">
        <v>0</v>
      </c>
      <c r="G144" s="43">
        <f>'[4]СОШ 20'!E25</f>
        <v>0</v>
      </c>
      <c r="H144" s="1"/>
    </row>
    <row r="145" spans="1:8">
      <c r="A145" s="42" t="s">
        <v>121</v>
      </c>
      <c r="B145" s="42"/>
      <c r="C145" s="42"/>
      <c r="D145" s="52">
        <v>210</v>
      </c>
      <c r="E145" s="43">
        <f t="shared" si="1"/>
        <v>37235694</v>
      </c>
      <c r="F145" s="43">
        <v>37235694</v>
      </c>
      <c r="G145" s="43">
        <f>'[4]СОШ 20'!E26</f>
        <v>0</v>
      </c>
      <c r="H145" s="1"/>
    </row>
    <row r="146" spans="1:8">
      <c r="A146" s="32" t="s">
        <v>32</v>
      </c>
      <c r="B146" s="32"/>
      <c r="C146" s="32"/>
      <c r="D146" s="17"/>
      <c r="E146" s="43">
        <f t="shared" si="1"/>
        <v>0</v>
      </c>
      <c r="F146" s="43">
        <v>0</v>
      </c>
      <c r="G146" s="43">
        <f>'[4]СОШ 20'!E27</f>
        <v>0</v>
      </c>
      <c r="H146" s="1"/>
    </row>
    <row r="147" spans="1:8" ht="13.5" customHeight="1">
      <c r="A147" s="32" t="s">
        <v>122</v>
      </c>
      <c r="B147" s="32"/>
      <c r="C147" s="32"/>
      <c r="D147" s="52">
        <v>211</v>
      </c>
      <c r="E147" s="43">
        <f t="shared" si="1"/>
        <v>28494227</v>
      </c>
      <c r="F147" s="43">
        <v>28494227</v>
      </c>
      <c r="G147" s="43">
        <f>'[4]СОШ 20'!E28</f>
        <v>0</v>
      </c>
      <c r="H147" s="1"/>
    </row>
    <row r="148" spans="1:8">
      <c r="A148" s="53" t="s">
        <v>123</v>
      </c>
      <c r="B148" s="53"/>
      <c r="C148" s="53"/>
      <c r="D148" s="52">
        <v>212</v>
      </c>
      <c r="E148" s="43">
        <f t="shared" si="1"/>
        <v>95895</v>
      </c>
      <c r="F148" s="43">
        <v>95895</v>
      </c>
      <c r="G148" s="43">
        <f>'[4]СОШ 20'!E29</f>
        <v>0</v>
      </c>
      <c r="H148" s="1"/>
    </row>
    <row r="149" spans="1:8">
      <c r="A149" s="32" t="s">
        <v>124</v>
      </c>
      <c r="B149" s="32"/>
      <c r="C149" s="32"/>
      <c r="D149" s="52">
        <v>213</v>
      </c>
      <c r="E149" s="43">
        <f t="shared" si="1"/>
        <v>8645572</v>
      </c>
      <c r="F149" s="43">
        <v>8645572</v>
      </c>
      <c r="G149" s="43">
        <f>'[4]СОШ 20'!E30</f>
        <v>0</v>
      </c>
      <c r="H149" s="1"/>
    </row>
    <row r="150" spans="1:8" ht="13.5" customHeight="1">
      <c r="A150" s="42" t="s">
        <v>125</v>
      </c>
      <c r="B150" s="42"/>
      <c r="C150" s="42"/>
      <c r="D150" s="52">
        <v>220</v>
      </c>
      <c r="E150" s="43">
        <f t="shared" si="1"/>
        <v>9818356.8599999994</v>
      </c>
      <c r="F150" s="43">
        <v>9818356.8599999994</v>
      </c>
      <c r="G150" s="43">
        <f>'[4]СОШ 20'!E31</f>
        <v>0</v>
      </c>
      <c r="H150" s="1"/>
    </row>
    <row r="151" spans="1:8">
      <c r="A151" s="32" t="s">
        <v>32</v>
      </c>
      <c r="B151" s="32"/>
      <c r="C151" s="32"/>
      <c r="D151" s="52"/>
      <c r="E151" s="43">
        <f t="shared" si="1"/>
        <v>0</v>
      </c>
      <c r="F151" s="43">
        <v>0</v>
      </c>
      <c r="G151" s="43">
        <f>'[4]СОШ 20'!E32</f>
        <v>0</v>
      </c>
      <c r="H151" s="1"/>
    </row>
    <row r="152" spans="1:8" ht="13.5" customHeight="1">
      <c r="A152" s="32" t="s">
        <v>126</v>
      </c>
      <c r="B152" s="32"/>
      <c r="C152" s="32"/>
      <c r="D152" s="52">
        <v>221</v>
      </c>
      <c r="E152" s="43">
        <f t="shared" si="1"/>
        <v>59800</v>
      </c>
      <c r="F152" s="43">
        <v>59800</v>
      </c>
      <c r="G152" s="43">
        <f>'[4]СОШ 20'!E33</f>
        <v>0</v>
      </c>
      <c r="H152" s="1"/>
    </row>
    <row r="153" spans="1:8" ht="13.5" customHeight="1">
      <c r="A153" s="32" t="s">
        <v>127</v>
      </c>
      <c r="B153" s="32"/>
      <c r="C153" s="32"/>
      <c r="D153" s="52">
        <v>222</v>
      </c>
      <c r="E153" s="43">
        <f t="shared" si="1"/>
        <v>0</v>
      </c>
      <c r="F153" s="43">
        <v>0</v>
      </c>
      <c r="G153" s="43">
        <f>'[4]СОШ 20'!E34</f>
        <v>0</v>
      </c>
      <c r="H153" s="1"/>
    </row>
    <row r="154" spans="1:8" ht="13.5" customHeight="1">
      <c r="A154" s="32" t="s">
        <v>128</v>
      </c>
      <c r="B154" s="32"/>
      <c r="C154" s="32"/>
      <c r="D154" s="52">
        <v>223</v>
      </c>
      <c r="E154" s="43">
        <f t="shared" si="1"/>
        <v>5077651.0999999996</v>
      </c>
      <c r="F154" s="43">
        <v>5077651.0999999996</v>
      </c>
      <c r="G154" s="43">
        <f>'[4]СОШ 20'!E35</f>
        <v>0</v>
      </c>
      <c r="H154" s="1"/>
    </row>
    <row r="155" spans="1:8" ht="25.5" customHeight="1">
      <c r="A155" s="32" t="s">
        <v>129</v>
      </c>
      <c r="B155" s="32"/>
      <c r="C155" s="32"/>
      <c r="D155" s="52">
        <v>224</v>
      </c>
      <c r="E155" s="43">
        <f t="shared" si="1"/>
        <v>0</v>
      </c>
      <c r="F155" s="43">
        <v>0</v>
      </c>
      <c r="G155" s="43">
        <f>'[4]СОШ 20'!E36</f>
        <v>0</v>
      </c>
      <c r="H155" s="1"/>
    </row>
    <row r="156" spans="1:8">
      <c r="A156" s="32" t="s">
        <v>130</v>
      </c>
      <c r="B156" s="32"/>
      <c r="C156" s="32"/>
      <c r="D156" s="52">
        <v>225</v>
      </c>
      <c r="E156" s="43">
        <f t="shared" si="1"/>
        <v>1343042.7999999998</v>
      </c>
      <c r="F156" s="43">
        <v>1343042.7999999998</v>
      </c>
      <c r="G156" s="43">
        <f>'[4]СОШ 20'!E37</f>
        <v>0</v>
      </c>
      <c r="H156" s="1"/>
    </row>
    <row r="157" spans="1:8" ht="13.5" customHeight="1">
      <c r="A157" s="32" t="s">
        <v>131</v>
      </c>
      <c r="B157" s="32"/>
      <c r="C157" s="32"/>
      <c r="D157" s="52">
        <v>226</v>
      </c>
      <c r="E157" s="43">
        <f t="shared" si="1"/>
        <v>3337862.96</v>
      </c>
      <c r="F157" s="43">
        <v>3337862.96</v>
      </c>
      <c r="G157" s="43">
        <f>'[4]СОШ 20'!E38</f>
        <v>0</v>
      </c>
      <c r="H157" s="1"/>
    </row>
    <row r="158" spans="1:8">
      <c r="A158" s="42" t="s">
        <v>132</v>
      </c>
      <c r="B158" s="42"/>
      <c r="C158" s="42"/>
      <c r="D158" s="52">
        <v>240</v>
      </c>
      <c r="E158" s="43">
        <f t="shared" si="1"/>
        <v>0</v>
      </c>
      <c r="F158" s="43">
        <v>0</v>
      </c>
      <c r="G158" s="43">
        <f>'[4]СОШ 20'!E39</f>
        <v>0</v>
      </c>
      <c r="H158" s="1"/>
    </row>
    <row r="159" spans="1:8">
      <c r="A159" s="32" t="s">
        <v>32</v>
      </c>
      <c r="B159" s="32"/>
      <c r="C159" s="32"/>
      <c r="D159" s="52"/>
      <c r="E159" s="43">
        <f t="shared" si="1"/>
        <v>0</v>
      </c>
      <c r="F159" s="43">
        <v>0</v>
      </c>
      <c r="G159" s="43">
        <f>'[4]СОШ 20'!E40</f>
        <v>0</v>
      </c>
      <c r="H159" s="1"/>
    </row>
    <row r="160" spans="1:8">
      <c r="A160" s="32" t="s">
        <v>133</v>
      </c>
      <c r="B160" s="32"/>
      <c r="C160" s="32"/>
      <c r="D160" s="52">
        <v>241</v>
      </c>
      <c r="E160" s="43">
        <f t="shared" si="1"/>
        <v>0</v>
      </c>
      <c r="F160" s="43">
        <v>0</v>
      </c>
      <c r="G160" s="43">
        <f>'[4]СОШ 20'!E41</f>
        <v>0</v>
      </c>
      <c r="H160" s="1"/>
    </row>
    <row r="161" spans="1:8" ht="13.5" customHeight="1">
      <c r="A161" s="42" t="s">
        <v>134</v>
      </c>
      <c r="B161" s="42"/>
      <c r="C161" s="42"/>
      <c r="D161" s="52">
        <v>260</v>
      </c>
      <c r="E161" s="43">
        <f t="shared" si="1"/>
        <v>0</v>
      </c>
      <c r="F161" s="43">
        <v>0</v>
      </c>
      <c r="G161" s="43">
        <f>'[4]СОШ 20'!E42</f>
        <v>0</v>
      </c>
      <c r="H161" s="1"/>
    </row>
    <row r="162" spans="1:8">
      <c r="A162" s="32" t="s">
        <v>32</v>
      </c>
      <c r="B162" s="32"/>
      <c r="C162" s="32"/>
      <c r="D162" s="52"/>
      <c r="E162" s="43">
        <f t="shared" si="1"/>
        <v>0</v>
      </c>
      <c r="F162" s="43">
        <v>0</v>
      </c>
      <c r="G162" s="43">
        <f>'[4]СОШ 20'!E43</f>
        <v>0</v>
      </c>
      <c r="H162" s="1"/>
    </row>
    <row r="163" spans="1:8" ht="25.5" customHeight="1">
      <c r="A163" s="32" t="s">
        <v>135</v>
      </c>
      <c r="B163" s="32"/>
      <c r="C163" s="32"/>
      <c r="D163" s="52">
        <v>262</v>
      </c>
      <c r="E163" s="43">
        <f t="shared" si="1"/>
        <v>0</v>
      </c>
      <c r="F163" s="43">
        <v>0</v>
      </c>
      <c r="G163" s="43">
        <f>'[4]СОШ 20'!E44</f>
        <v>0</v>
      </c>
      <c r="H163" s="1"/>
    </row>
    <row r="164" spans="1:8">
      <c r="A164" s="32" t="s">
        <v>136</v>
      </c>
      <c r="B164" s="32"/>
      <c r="C164" s="32"/>
      <c r="D164" s="52">
        <v>263</v>
      </c>
      <c r="E164" s="43">
        <f t="shared" si="1"/>
        <v>0</v>
      </c>
      <c r="F164" s="43">
        <v>0</v>
      </c>
      <c r="G164" s="43">
        <f>'[4]СОШ 20'!E45</f>
        <v>0</v>
      </c>
      <c r="H164" s="1"/>
    </row>
    <row r="165" spans="1:8" ht="13.5" customHeight="1">
      <c r="A165" s="42" t="s">
        <v>137</v>
      </c>
      <c r="B165" s="42"/>
      <c r="C165" s="42"/>
      <c r="D165" s="52">
        <v>290</v>
      </c>
      <c r="E165" s="43">
        <f t="shared" si="1"/>
        <v>1839127.88</v>
      </c>
      <c r="F165" s="43">
        <v>1839127.88</v>
      </c>
      <c r="G165" s="43">
        <f>'[4]СОШ 20'!E46</f>
        <v>0</v>
      </c>
      <c r="H165" s="1"/>
    </row>
    <row r="166" spans="1:8">
      <c r="A166" s="42" t="s">
        <v>138</v>
      </c>
      <c r="B166" s="42"/>
      <c r="C166" s="42"/>
      <c r="D166" s="52">
        <v>300</v>
      </c>
      <c r="E166" s="43">
        <f t="shared" si="1"/>
        <v>2925692.82</v>
      </c>
      <c r="F166" s="43">
        <v>2925692.82</v>
      </c>
      <c r="G166" s="43">
        <f>'[4]СОШ 20'!E47</f>
        <v>0</v>
      </c>
      <c r="H166" s="1"/>
    </row>
    <row r="167" spans="1:8">
      <c r="A167" s="32" t="s">
        <v>32</v>
      </c>
      <c r="B167" s="32"/>
      <c r="C167" s="32"/>
      <c r="D167" s="52"/>
      <c r="E167" s="43">
        <f t="shared" si="1"/>
        <v>0</v>
      </c>
      <c r="F167" s="43">
        <v>0</v>
      </c>
      <c r="G167" s="43">
        <f>'[4]СОШ 20'!E48</f>
        <v>0</v>
      </c>
      <c r="H167" s="1"/>
    </row>
    <row r="168" spans="1:8" ht="25.5" customHeight="1">
      <c r="A168" s="32" t="s">
        <v>139</v>
      </c>
      <c r="B168" s="32"/>
      <c r="C168" s="32"/>
      <c r="D168" s="52">
        <v>310</v>
      </c>
      <c r="E168" s="43">
        <f t="shared" si="1"/>
        <v>2663823</v>
      </c>
      <c r="F168" s="43">
        <v>2663823</v>
      </c>
      <c r="G168" s="43">
        <f>'[4]СОШ 20'!E49</f>
        <v>0</v>
      </c>
      <c r="H168" s="1"/>
    </row>
    <row r="169" spans="1:8" ht="25.5" customHeight="1">
      <c r="A169" s="32" t="s">
        <v>140</v>
      </c>
      <c r="B169" s="32"/>
      <c r="C169" s="32"/>
      <c r="D169" s="52">
        <v>320</v>
      </c>
      <c r="E169" s="43">
        <f t="shared" si="1"/>
        <v>0</v>
      </c>
      <c r="F169" s="43">
        <v>0</v>
      </c>
      <c r="G169" s="43">
        <f>'[4]СОШ 20'!E50</f>
        <v>0</v>
      </c>
      <c r="H169" s="1"/>
    </row>
    <row r="170" spans="1:8" ht="25.5" customHeight="1">
      <c r="A170" s="32" t="s">
        <v>141</v>
      </c>
      <c r="B170" s="32"/>
      <c r="C170" s="32"/>
      <c r="D170" s="52">
        <v>330</v>
      </c>
      <c r="E170" s="43">
        <f t="shared" si="1"/>
        <v>0</v>
      </c>
      <c r="F170" s="43">
        <v>0</v>
      </c>
      <c r="G170" s="43">
        <f>'[4]СОШ 20'!E51</f>
        <v>0</v>
      </c>
      <c r="H170" s="1"/>
    </row>
    <row r="171" spans="1:8" ht="25.5" customHeight="1">
      <c r="A171" s="32" t="s">
        <v>142</v>
      </c>
      <c r="B171" s="32"/>
      <c r="C171" s="32"/>
      <c r="D171" s="52">
        <v>340</v>
      </c>
      <c r="E171" s="43">
        <f t="shared" si="1"/>
        <v>261869.82</v>
      </c>
      <c r="F171" s="43">
        <v>261869.82</v>
      </c>
      <c r="G171" s="43">
        <f>'[4]СОШ 20'!E52</f>
        <v>0</v>
      </c>
      <c r="H171" s="1"/>
    </row>
    <row r="172" spans="1:8">
      <c r="A172" s="42" t="s">
        <v>143</v>
      </c>
      <c r="B172" s="42"/>
      <c r="C172" s="42"/>
      <c r="D172" s="52">
        <v>500</v>
      </c>
      <c r="E172" s="43">
        <f t="shared" si="1"/>
        <v>0</v>
      </c>
      <c r="F172" s="43">
        <v>0</v>
      </c>
      <c r="G172" s="43">
        <f>'[4]СОШ 20'!E53</f>
        <v>0</v>
      </c>
      <c r="H172" s="1"/>
    </row>
    <row r="173" spans="1:8" ht="40.5" customHeight="1">
      <c r="A173" s="32" t="s">
        <v>32</v>
      </c>
      <c r="B173" s="32"/>
      <c r="C173" s="32"/>
      <c r="D173" s="52"/>
      <c r="E173" s="43">
        <f t="shared" si="1"/>
        <v>0</v>
      </c>
      <c r="F173" s="43">
        <v>0</v>
      </c>
      <c r="G173" s="43">
        <f>'[4]СОШ 20'!E54</f>
        <v>0</v>
      </c>
      <c r="H173" s="1"/>
    </row>
    <row r="174" spans="1:8" ht="27.75" customHeight="1">
      <c r="A174" s="32" t="s">
        <v>144</v>
      </c>
      <c r="B174" s="32"/>
      <c r="C174" s="32"/>
      <c r="D174" s="52">
        <v>520</v>
      </c>
      <c r="E174" s="43">
        <f t="shared" si="1"/>
        <v>0</v>
      </c>
      <c r="F174" s="43">
        <v>0</v>
      </c>
      <c r="G174" s="43">
        <f>'[4]СОШ 20'!E55</f>
        <v>0</v>
      </c>
      <c r="H174" s="1"/>
    </row>
    <row r="175" spans="1:8">
      <c r="A175" s="32" t="s">
        <v>145</v>
      </c>
      <c r="B175" s="32"/>
      <c r="C175" s="32"/>
      <c r="D175" s="52">
        <v>530</v>
      </c>
      <c r="E175" s="43">
        <f t="shared" si="1"/>
        <v>0</v>
      </c>
      <c r="F175" s="43">
        <v>0</v>
      </c>
      <c r="G175" s="43">
        <f>'[4]СОШ 20'!E56</f>
        <v>0</v>
      </c>
      <c r="H175" s="1"/>
    </row>
    <row r="176" spans="1:8" ht="13.5" customHeight="1">
      <c r="A176" s="54" t="s">
        <v>146</v>
      </c>
      <c r="B176" s="54"/>
      <c r="C176" s="54"/>
      <c r="D176" s="55"/>
      <c r="E176" s="43">
        <f t="shared" si="1"/>
        <v>0</v>
      </c>
      <c r="F176" s="43">
        <v>0</v>
      </c>
      <c r="G176" s="43">
        <f>'[4]СОШ 20'!E57</f>
        <v>0</v>
      </c>
      <c r="H176" s="1"/>
    </row>
    <row r="177" spans="1:8" ht="25.5" customHeight="1">
      <c r="A177" s="42" t="s">
        <v>147</v>
      </c>
      <c r="B177" s="42"/>
      <c r="C177" s="42"/>
      <c r="D177" s="22" t="s">
        <v>103</v>
      </c>
      <c r="E177" s="43">
        <f t="shared" si="1"/>
        <v>0</v>
      </c>
      <c r="F177" s="43">
        <v>0</v>
      </c>
      <c r="G177" s="43">
        <f>'[4]СОШ 20'!E58</f>
        <v>0</v>
      </c>
      <c r="H177" s="1"/>
    </row>
    <row r="178" spans="1:8" ht="14.25" customHeight="1">
      <c r="A178" s="1"/>
      <c r="B178" s="1"/>
      <c r="C178" s="1"/>
      <c r="D178" s="13"/>
      <c r="E178" s="1"/>
      <c r="F178" s="1"/>
      <c r="G178" s="1"/>
      <c r="H178" s="1"/>
    </row>
    <row r="179" spans="1:8" ht="13.5" customHeight="1" thickBot="1">
      <c r="A179" s="3" t="s">
        <v>148</v>
      </c>
      <c r="B179" s="3"/>
      <c r="C179" s="3"/>
      <c r="D179" s="3"/>
      <c r="E179" s="56"/>
      <c r="F179" s="56"/>
      <c r="G179" s="56"/>
      <c r="H179" s="1"/>
    </row>
    <row r="180" spans="1:8" ht="28.5" customHeight="1">
      <c r="A180" s="3" t="s">
        <v>149</v>
      </c>
      <c r="B180" s="3"/>
      <c r="C180" s="3"/>
      <c r="D180" s="1"/>
      <c r="E180" s="13" t="s">
        <v>6</v>
      </c>
      <c r="F180" s="57" t="s">
        <v>7</v>
      </c>
      <c r="G180" s="57"/>
      <c r="H180" s="3"/>
    </row>
    <row r="181" spans="1:8" ht="13.5" customHeight="1" thickBot="1">
      <c r="A181" s="58" t="str">
        <f>[1]база!A4</f>
        <v>Главный бухгалтер МБУ ЦБ ГКО</v>
      </c>
      <c r="B181" s="58"/>
      <c r="C181" s="58"/>
      <c r="D181" s="58"/>
      <c r="E181" s="13" t="s">
        <v>6</v>
      </c>
      <c r="F181" s="59" t="str">
        <f>[1]база!D4</f>
        <v>Тарасова И.В.</v>
      </c>
      <c r="G181" s="59"/>
      <c r="H181" s="3"/>
    </row>
    <row r="182" spans="1:8" ht="12" customHeight="1">
      <c r="A182" s="3" t="s">
        <v>150</v>
      </c>
      <c r="B182" s="3"/>
      <c r="C182" s="1"/>
      <c r="D182" s="13"/>
      <c r="F182" s="57" t="s">
        <v>7</v>
      </c>
      <c r="G182" s="57"/>
      <c r="H182" s="1"/>
    </row>
    <row r="183" spans="1:8" ht="15.75" customHeight="1">
      <c r="F183" s="1"/>
      <c r="G183" s="1"/>
      <c r="H183" s="1"/>
    </row>
    <row r="184" spans="1:8" ht="38.25" customHeight="1">
      <c r="A184" s="5" t="str">
        <f>[1]база!A1</f>
        <v>"4" сентября 2013г.</v>
      </c>
      <c r="B184" s="5"/>
      <c r="C184" s="1"/>
      <c r="D184" s="13"/>
      <c r="E184" s="1"/>
      <c r="F184" s="1"/>
      <c r="G184" s="1"/>
      <c r="H184" s="1"/>
    </row>
    <row r="185" spans="1:8">
      <c r="A185" s="60"/>
    </row>
  </sheetData>
  <mergeCells count="171">
    <mergeCell ref="A182:B182"/>
    <mergeCell ref="F182:G182"/>
    <mergeCell ref="A184:B184"/>
    <mergeCell ref="A177:C177"/>
    <mergeCell ref="A179:D179"/>
    <mergeCell ref="A180:C180"/>
    <mergeCell ref="F180:G180"/>
    <mergeCell ref="H180:H181"/>
    <mergeCell ref="A181:D181"/>
    <mergeCell ref="F181:G181"/>
    <mergeCell ref="A171:C171"/>
    <mergeCell ref="A172:C172"/>
    <mergeCell ref="A173:C173"/>
    <mergeCell ref="A174:C174"/>
    <mergeCell ref="A175:C175"/>
    <mergeCell ref="A176:C176"/>
    <mergeCell ref="A165:C165"/>
    <mergeCell ref="A166:C166"/>
    <mergeCell ref="A167:C167"/>
    <mergeCell ref="A168:C168"/>
    <mergeCell ref="A169:C169"/>
    <mergeCell ref="A170:C170"/>
    <mergeCell ref="A159:C159"/>
    <mergeCell ref="A160:C160"/>
    <mergeCell ref="A161:C161"/>
    <mergeCell ref="A162:C162"/>
    <mergeCell ref="A163:C163"/>
    <mergeCell ref="A164:C164"/>
    <mergeCell ref="A153:C153"/>
    <mergeCell ref="A154:C154"/>
    <mergeCell ref="A155:C155"/>
    <mergeCell ref="A156:C156"/>
    <mergeCell ref="A157:C157"/>
    <mergeCell ref="A158:C158"/>
    <mergeCell ref="A147:C147"/>
    <mergeCell ref="A148:C148"/>
    <mergeCell ref="A149:C149"/>
    <mergeCell ref="A150:C150"/>
    <mergeCell ref="A151:C151"/>
    <mergeCell ref="A152:C152"/>
    <mergeCell ref="A141:C141"/>
    <mergeCell ref="A142:C142"/>
    <mergeCell ref="A143:C143"/>
    <mergeCell ref="A144:C144"/>
    <mergeCell ref="A145:C145"/>
    <mergeCell ref="A146:C146"/>
    <mergeCell ref="A135:C135"/>
    <mergeCell ref="A136:C136"/>
    <mergeCell ref="A137:C137"/>
    <mergeCell ref="A138:C138"/>
    <mergeCell ref="A139:C139"/>
    <mergeCell ref="A140:C140"/>
    <mergeCell ref="A130:C130"/>
    <mergeCell ref="A131:C131"/>
    <mergeCell ref="A132:C132"/>
    <mergeCell ref="H132:H133"/>
    <mergeCell ref="A133:C133"/>
    <mergeCell ref="A134:C134"/>
    <mergeCell ref="A124:C124"/>
    <mergeCell ref="A125:C125"/>
    <mergeCell ref="A126:C126"/>
    <mergeCell ref="A127:C127"/>
    <mergeCell ref="A128:C128"/>
    <mergeCell ref="A129:C129"/>
    <mergeCell ref="A116:F116"/>
    <mergeCell ref="A117:F117"/>
    <mergeCell ref="A118:F118"/>
    <mergeCell ref="A121:G121"/>
    <mergeCell ref="A122:C123"/>
    <mergeCell ref="D122:D123"/>
    <mergeCell ref="E122:E123"/>
    <mergeCell ref="F122:G122"/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A107:F107"/>
    <mergeCell ref="A108:F108"/>
    <mergeCell ref="A109:F109"/>
    <mergeCell ref="A98:F98"/>
    <mergeCell ref="A99:F99"/>
    <mergeCell ref="A100:F100"/>
    <mergeCell ref="A101:F101"/>
    <mergeCell ref="A102:F102"/>
    <mergeCell ref="A103:F103"/>
    <mergeCell ref="A92:F92"/>
    <mergeCell ref="A93:F93"/>
    <mergeCell ref="A94:F94"/>
    <mergeCell ref="A95:F95"/>
    <mergeCell ref="A96:F96"/>
    <mergeCell ref="A97:F97"/>
    <mergeCell ref="A86:F86"/>
    <mergeCell ref="A87:F87"/>
    <mergeCell ref="A88:F88"/>
    <mergeCell ref="A89:F89"/>
    <mergeCell ref="A90:F90"/>
    <mergeCell ref="A91:F91"/>
    <mergeCell ref="A80:F80"/>
    <mergeCell ref="A81:F81"/>
    <mergeCell ref="A82:F82"/>
    <mergeCell ref="A83:F83"/>
    <mergeCell ref="A84:F84"/>
    <mergeCell ref="A85:F85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50:F50"/>
    <mergeCell ref="A51:F51"/>
    <mergeCell ref="A52:F52"/>
    <mergeCell ref="A53:F53"/>
    <mergeCell ref="A54:F54"/>
    <mergeCell ref="A55:F55"/>
    <mergeCell ref="A39:G39"/>
    <mergeCell ref="A45:G45"/>
    <mergeCell ref="A46:F46"/>
    <mergeCell ref="A47:F47"/>
    <mergeCell ref="A48:F48"/>
    <mergeCell ref="A49:F49"/>
    <mergeCell ref="A33:G33"/>
    <mergeCell ref="A34:G34"/>
    <mergeCell ref="A35:G35"/>
    <mergeCell ref="A36:G36"/>
    <mergeCell ref="A37:G37"/>
    <mergeCell ref="A38:G38"/>
    <mergeCell ref="A24:C26"/>
    <mergeCell ref="D24:E26"/>
    <mergeCell ref="A27:C28"/>
    <mergeCell ref="D27:E28"/>
    <mergeCell ref="A30:G31"/>
    <mergeCell ref="H30:H31"/>
    <mergeCell ref="A11:G11"/>
    <mergeCell ref="A12:G12"/>
    <mergeCell ref="A18:E18"/>
    <mergeCell ref="A22:C22"/>
    <mergeCell ref="D22:E22"/>
    <mergeCell ref="A23:C23"/>
    <mergeCell ref="D23:E23"/>
    <mergeCell ref="H1:H2"/>
    <mergeCell ref="F2:G2"/>
    <mergeCell ref="E3:G3"/>
    <mergeCell ref="H3:H9"/>
    <mergeCell ref="F4:G4"/>
    <mergeCell ref="F5:G5"/>
    <mergeCell ref="F6:G6"/>
    <mergeCell ref="F9:G9"/>
  </mergeCells>
  <pageMargins left="0.70866141732283472" right="0.70866141732283472" top="0.74803149606299213" bottom="0.74803149606299213" header="0.31496062992125984" footer="0.31496062992125984"/>
  <pageSetup paperSize="9" scale="8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СОШ 20</vt:lpstr>
      <vt:lpstr>'СОШ 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workstation</dc:creator>
  <cp:lastModifiedBy>workstation</cp:lastModifiedBy>
  <dcterms:created xsi:type="dcterms:W3CDTF">2013-11-15T08:20:41Z</dcterms:created>
  <dcterms:modified xsi:type="dcterms:W3CDTF">2013-11-15T08:21:13Z</dcterms:modified>
</cp:coreProperties>
</file>